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6 сессия 14.12.2023\Решение № 22 О бюджете МО на 2024 год\"/>
    </mc:Choice>
  </mc:AlternateContent>
  <xr:revisionPtr revIDLastSave="0" documentId="13_ncr:1_{3FEAF723-B777-4D26-9D75-0719C735E4C3}" xr6:coauthVersionLast="47" xr6:coauthVersionMax="47" xr10:uidLastSave="{00000000-0000-0000-0000-000000000000}"/>
  <bookViews>
    <workbookView xWindow="-120" yWindow="-120" windowWidth="29040" windowHeight="15840" tabRatio="500" activeTab="2" xr2:uid="{00000000-000D-0000-FFFF-FFFF00000000}"/>
  </bookViews>
  <sheets>
    <sheet name="приложение 6" sheetId="1" r:id="rId1"/>
    <sheet name="приложение 8" sheetId="2" r:id="rId2"/>
    <sheet name="приложение 10" sheetId="3" r:id="rId3"/>
  </sheets>
  <definedNames>
    <definedName name="_xlnm._FilterDatabase" localSheetId="2" hidden="1">'приложение 10'!$G:$G</definedName>
    <definedName name="a" localSheetId="2">'приложение 10'!$B$1:$K$606</definedName>
    <definedName name="Excel_BuiltIn__FilterDatabase" localSheetId="1">'приложение 8'!$C$2:$C$334</definedName>
    <definedName name="Excel_BuiltIn_Print_Area" localSheetId="2">'приложение 10'!$B$1:$K$603</definedName>
    <definedName name="Excel_BuiltIn_Print_Area" localSheetId="0">'приложение 6'!$A$1:$E$59</definedName>
    <definedName name="Excel_BuiltIn_Print_Area" localSheetId="1">'приложение 8'!$A$2:$E$336</definedName>
    <definedName name="Print_Area_0" localSheetId="2">'приложение 10'!$B$1:$J$606</definedName>
    <definedName name="Print_Area_0_0" localSheetId="2">'приложение 10'!$B$1:$J$606</definedName>
    <definedName name="Print_Area_0_0_0" localSheetId="2">'приложение 10'!$B$1:$M$606</definedName>
    <definedName name="Z_4F3F96C3_7B8B_440F_A7C0_DFFBDC784942__wvu_FilterData" localSheetId="2">#REF!</definedName>
    <definedName name="Z_6CB88F76_ADF1_43EB_B8FB_32CF6D2656A6__wvu_Cols" localSheetId="2">#REF!</definedName>
    <definedName name="Z_6CB88F76_ADF1_43EB_B8FB_32CF6D2656A6__wvu_FilterData" localSheetId="2">#REF!</definedName>
    <definedName name="Z_6CB88F76_ADF1_43EB_B8FB_32CF6D2656A6__wvu_PrintArea" localSheetId="2">#REF!</definedName>
    <definedName name="Z_7BCFB845_C80C_48FE_B4FE_79B4B69115F3__wvu_FilterData" localSheetId="2">#REF!</definedName>
    <definedName name="Z_7D67130F_5829_47C5_93DE_738E8D41F162__wvu_FilterData" localSheetId="2">#REF!</definedName>
    <definedName name="Z_8E2E7D81_C767_11D8_A2FD_006098EF8B30__wvu_Cols" localSheetId="2">#REF!</definedName>
    <definedName name="Z_8E2E7D81_C767_11D8_A2FD_006098EF8B30__wvu_FilterData" localSheetId="2">#REF!</definedName>
    <definedName name="Z_8E2E7D81_C767_11D8_A2FD_006098EF8B30__wvu_PrintArea" localSheetId="2">#REF!</definedName>
    <definedName name="Z_AAB63AD1_4FE4_4C7A_A62E_5A604C03BF55__wvu_FilterData" localSheetId="2">#REF!</definedName>
    <definedName name="Z_C231806E_9211_4D8F_9EB3_1A15C537C808__wvu_FilterData" localSheetId="2">#REF!</definedName>
    <definedName name="Z_D05021AF_1DB5_4AD7_B085_4CD71612CDB6__wvu_FilterData" localSheetId="2">#REF!</definedName>
    <definedName name="Z_D5E1AF6B_71F1_4B33_880B_72787157ADA9__wvu_FilterData" localSheetId="2">#REF!</definedName>
    <definedName name="Z_D5E1AF6B_71F1_4B33_880B_72787157ADA9__wvu_PrintArea" localSheetId="2">#REF!</definedName>
    <definedName name="Z_E2E14CAC_FED5_4087_B580_6F7DEE9C9BA1__wvu_FilterData" localSheetId="2">#REF!</definedName>
    <definedName name="Z_EF5A4981_C8E4_11D8_A2FC_006098EF8BA8__wvu_Cols" localSheetId="2">#REF!</definedName>
    <definedName name="Z_EF5A4981_C8E4_11D8_A2FC_006098EF8BA8__wvu_PrintArea" localSheetId="2">'приложение 10'!$A$3</definedName>
    <definedName name="Z_EF5A4981_C8E4_11D8_A2FC_006098EF8BA8__wvu_PrintTitles" localSheetId="2">#REF!</definedName>
    <definedName name="Z_EFA5B1DC_5497_4E2C_A2B5_ED756C88CC7C__wvu_Cols" localSheetId="2">#REF!</definedName>
    <definedName name="Z_EFA5B1DC_5497_4E2C_A2B5_ED756C88CC7C__wvu_FilterData" localSheetId="2">#REF!</definedName>
    <definedName name="_xlnm.Print_Area" localSheetId="2">'приложение 10'!$B$1:$I$606</definedName>
    <definedName name="_xlnm.Print_Area" localSheetId="0">'приложение 6'!$A$1:$E$54</definedName>
    <definedName name="_xlnm.Print_Area" localSheetId="1">'приложение 8'!$A$2:$E$339</definedName>
  </definedName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606" i="3" l="1"/>
  <c r="C605" i="3"/>
  <c r="C604" i="3"/>
  <c r="I602" i="3"/>
  <c r="I601" i="3"/>
  <c r="E36" i="2" s="1"/>
  <c r="E34" i="2" s="1"/>
  <c r="I600" i="3"/>
  <c r="J599" i="3"/>
  <c r="J590" i="3" s="1"/>
  <c r="I590" i="3" s="1"/>
  <c r="I599" i="3"/>
  <c r="I598" i="3"/>
  <c r="I597" i="3"/>
  <c r="I596" i="3"/>
  <c r="J595" i="3"/>
  <c r="I595" i="3"/>
  <c r="I594" i="3"/>
  <c r="I593" i="3"/>
  <c r="I592" i="3"/>
  <c r="E27" i="2" s="1"/>
  <c r="K591" i="3"/>
  <c r="K590" i="3" s="1"/>
  <c r="J591" i="3"/>
  <c r="I591" i="3" s="1"/>
  <c r="K589" i="3"/>
  <c r="K588" i="3" s="1"/>
  <c r="J589" i="3"/>
  <c r="I587" i="3"/>
  <c r="J586" i="3"/>
  <c r="I586" i="3"/>
  <c r="I585" i="3"/>
  <c r="J584" i="3"/>
  <c r="I584" i="3" s="1"/>
  <c r="I583" i="3"/>
  <c r="J582" i="3"/>
  <c r="I582" i="3"/>
  <c r="I581" i="3"/>
  <c r="J580" i="3"/>
  <c r="J577" i="3" s="1"/>
  <c r="J576" i="3" s="1"/>
  <c r="J575" i="3" s="1"/>
  <c r="I580" i="3"/>
  <c r="I579" i="3"/>
  <c r="J578" i="3"/>
  <c r="I578" i="3"/>
  <c r="I577" i="3"/>
  <c r="I576" i="3"/>
  <c r="K575" i="3"/>
  <c r="I573" i="3"/>
  <c r="J572" i="3"/>
  <c r="J571" i="3" s="1"/>
  <c r="I566" i="3"/>
  <c r="I565" i="3"/>
  <c r="K564" i="3"/>
  <c r="J564" i="3"/>
  <c r="J563" i="3" s="1"/>
  <c r="I563" i="3" s="1"/>
  <c r="I564" i="3"/>
  <c r="K563" i="3"/>
  <c r="K562" i="3"/>
  <c r="J562" i="3"/>
  <c r="K561" i="3"/>
  <c r="I560" i="3"/>
  <c r="J559" i="3"/>
  <c r="I559" i="3"/>
  <c r="J558" i="3"/>
  <c r="I558" i="3" s="1"/>
  <c r="J557" i="3"/>
  <c r="I557" i="3"/>
  <c r="I556" i="3"/>
  <c r="J555" i="3"/>
  <c r="I555" i="3" s="1"/>
  <c r="I552" i="3"/>
  <c r="J551" i="3"/>
  <c r="I551" i="3" s="1"/>
  <c r="I548" i="3"/>
  <c r="I547" i="3"/>
  <c r="J546" i="3"/>
  <c r="I546" i="3" s="1"/>
  <c r="K544" i="3"/>
  <c r="I543" i="3"/>
  <c r="I542" i="3"/>
  <c r="I541" i="3"/>
  <c r="K540" i="3"/>
  <c r="K539" i="3" s="1"/>
  <c r="J540" i="3"/>
  <c r="I540" i="3"/>
  <c r="J539" i="3"/>
  <c r="I538" i="3"/>
  <c r="I537" i="3"/>
  <c r="I536" i="3"/>
  <c r="K535" i="3"/>
  <c r="J535" i="3"/>
  <c r="I535" i="3" s="1"/>
  <c r="K534" i="3"/>
  <c r="J534" i="3"/>
  <c r="I530" i="3"/>
  <c r="J529" i="3"/>
  <c r="I529" i="3"/>
  <c r="J528" i="3"/>
  <c r="I528" i="3"/>
  <c r="J527" i="3"/>
  <c r="I523" i="3"/>
  <c r="I522" i="3"/>
  <c r="K521" i="3"/>
  <c r="J521" i="3"/>
  <c r="I521" i="3"/>
  <c r="K520" i="3"/>
  <c r="J520" i="3"/>
  <c r="J519" i="3" s="1"/>
  <c r="I519" i="3" s="1"/>
  <c r="I520" i="3"/>
  <c r="K519" i="3"/>
  <c r="K518" i="3"/>
  <c r="J518" i="3"/>
  <c r="I518" i="3" s="1"/>
  <c r="I517" i="3"/>
  <c r="J516" i="3"/>
  <c r="I513" i="3"/>
  <c r="J512" i="3"/>
  <c r="J511" i="3" s="1"/>
  <c r="I511" i="3" s="1"/>
  <c r="I510" i="3"/>
  <c r="J509" i="3"/>
  <c r="I509" i="3"/>
  <c r="I508" i="3"/>
  <c r="J507" i="3"/>
  <c r="I507" i="3" s="1"/>
  <c r="I506" i="3"/>
  <c r="J505" i="3"/>
  <c r="I505" i="3"/>
  <c r="I501" i="3"/>
  <c r="I500" i="3"/>
  <c r="J499" i="3"/>
  <c r="J498" i="3" s="1"/>
  <c r="I499" i="3"/>
  <c r="K496" i="3"/>
  <c r="K495" i="3"/>
  <c r="K494" i="3" s="1"/>
  <c r="K487" i="3" s="1"/>
  <c r="I493" i="3"/>
  <c r="J492" i="3"/>
  <c r="J491" i="3" s="1"/>
  <c r="I492" i="3"/>
  <c r="I486" i="3"/>
  <c r="J485" i="3"/>
  <c r="I485" i="3" s="1"/>
  <c r="I482" i="3"/>
  <c r="E286" i="2" s="1"/>
  <c r="J481" i="3"/>
  <c r="I481" i="3" s="1"/>
  <c r="K479" i="3"/>
  <c r="I478" i="3"/>
  <c r="E274" i="2" s="1"/>
  <c r="E273" i="2" s="1"/>
  <c r="E272" i="2" s="1"/>
  <c r="E271" i="2" s="1"/>
  <c r="J477" i="3"/>
  <c r="I477" i="3" s="1"/>
  <c r="I474" i="3"/>
  <c r="J473" i="3"/>
  <c r="I470" i="3"/>
  <c r="I469" i="3"/>
  <c r="J468" i="3"/>
  <c r="I467" i="3"/>
  <c r="J466" i="3"/>
  <c r="I466" i="3"/>
  <c r="I463" i="3"/>
  <c r="I462" i="3"/>
  <c r="I461" i="3"/>
  <c r="K460" i="3"/>
  <c r="J460" i="3"/>
  <c r="I460" i="3" s="1"/>
  <c r="K459" i="3"/>
  <c r="K458" i="3" s="1"/>
  <c r="I457" i="3"/>
  <c r="I456" i="3"/>
  <c r="K455" i="3"/>
  <c r="K454" i="3" s="1"/>
  <c r="K453" i="3" s="1"/>
  <c r="K452" i="3" s="1"/>
  <c r="J455" i="3"/>
  <c r="I451" i="3"/>
  <c r="K450" i="3"/>
  <c r="J450" i="3"/>
  <c r="I449" i="3"/>
  <c r="K448" i="3"/>
  <c r="K447" i="3" s="1"/>
  <c r="J448" i="3"/>
  <c r="I446" i="3"/>
  <c r="K445" i="3"/>
  <c r="K444" i="3" s="1"/>
  <c r="J445" i="3"/>
  <c r="I440" i="3"/>
  <c r="K439" i="3"/>
  <c r="K438" i="3" s="1"/>
  <c r="K437" i="3" s="1"/>
  <c r="K436" i="3" s="1"/>
  <c r="J439" i="3"/>
  <c r="I435" i="3"/>
  <c r="K434" i="3"/>
  <c r="J434" i="3"/>
  <c r="I433" i="3"/>
  <c r="E158" i="2" s="1"/>
  <c r="K432" i="3"/>
  <c r="K431" i="3" s="1"/>
  <c r="K430" i="3" s="1"/>
  <c r="K429" i="3" s="1"/>
  <c r="J432" i="3"/>
  <c r="I427" i="3"/>
  <c r="J426" i="3"/>
  <c r="I420" i="3"/>
  <c r="E172" i="2" s="1"/>
  <c r="I419" i="3"/>
  <c r="J418" i="3"/>
  <c r="J417" i="3" s="1"/>
  <c r="I418" i="3"/>
  <c r="K415" i="3"/>
  <c r="K414" i="3" s="1"/>
  <c r="I413" i="3"/>
  <c r="J412" i="3"/>
  <c r="I412" i="3"/>
  <c r="I411" i="3"/>
  <c r="J410" i="3"/>
  <c r="I410" i="3"/>
  <c r="I409" i="3"/>
  <c r="J408" i="3"/>
  <c r="I408" i="3" s="1"/>
  <c r="I405" i="3"/>
  <c r="E263" i="2" s="1"/>
  <c r="E262" i="2" s="1"/>
  <c r="J404" i="3"/>
  <c r="I404" i="3"/>
  <c r="I403" i="3"/>
  <c r="J402" i="3"/>
  <c r="J401" i="3" s="1"/>
  <c r="I402" i="3"/>
  <c r="I401" i="3"/>
  <c r="J400" i="3"/>
  <c r="I400" i="3" s="1"/>
  <c r="I399" i="3"/>
  <c r="J398" i="3"/>
  <c r="I398" i="3" s="1"/>
  <c r="J397" i="3"/>
  <c r="I396" i="3"/>
  <c r="E155" i="2" s="1"/>
  <c r="J395" i="3"/>
  <c r="I391" i="3"/>
  <c r="E76" i="2" s="1"/>
  <c r="I390" i="3"/>
  <c r="I389" i="3"/>
  <c r="K388" i="3"/>
  <c r="K387" i="3" s="1"/>
  <c r="K386" i="3" s="1"/>
  <c r="J388" i="3"/>
  <c r="I388" i="3"/>
  <c r="J387" i="3"/>
  <c r="J386" i="3" s="1"/>
  <c r="I387" i="3"/>
  <c r="I385" i="3"/>
  <c r="I384" i="3"/>
  <c r="K383" i="3"/>
  <c r="J383" i="3"/>
  <c r="J382" i="3" s="1"/>
  <c r="I382" i="3" s="1"/>
  <c r="I383" i="3"/>
  <c r="K382" i="3"/>
  <c r="K381" i="3"/>
  <c r="J381" i="3"/>
  <c r="I381" i="3" s="1"/>
  <c r="K380" i="3"/>
  <c r="I379" i="3"/>
  <c r="K378" i="3"/>
  <c r="K377" i="3" s="1"/>
  <c r="J378" i="3"/>
  <c r="I378" i="3"/>
  <c r="J377" i="3"/>
  <c r="I377" i="3"/>
  <c r="I376" i="3"/>
  <c r="K375" i="3"/>
  <c r="J375" i="3"/>
  <c r="I375" i="3" s="1"/>
  <c r="I374" i="3"/>
  <c r="I373" i="3"/>
  <c r="K372" i="3"/>
  <c r="J372" i="3"/>
  <c r="I368" i="3"/>
  <c r="K367" i="3"/>
  <c r="J367" i="3"/>
  <c r="I367" i="3" s="1"/>
  <c r="I365" i="3"/>
  <c r="J364" i="3"/>
  <c r="I364" i="3"/>
  <c r="J363" i="3"/>
  <c r="J362" i="3" s="1"/>
  <c r="I363" i="3"/>
  <c r="I362" i="3"/>
  <c r="I361" i="3"/>
  <c r="J360" i="3"/>
  <c r="I360" i="3" s="1"/>
  <c r="I359" i="3"/>
  <c r="J358" i="3"/>
  <c r="I358" i="3"/>
  <c r="I357" i="3"/>
  <c r="K356" i="3"/>
  <c r="J356" i="3"/>
  <c r="I355" i="3"/>
  <c r="J354" i="3"/>
  <c r="I354" i="3"/>
  <c r="I353" i="3"/>
  <c r="J352" i="3"/>
  <c r="I352" i="3"/>
  <c r="K351" i="3"/>
  <c r="I350" i="3"/>
  <c r="J349" i="3"/>
  <c r="I349" i="3"/>
  <c r="I348" i="3"/>
  <c r="K347" i="3"/>
  <c r="J347" i="3"/>
  <c r="I347" i="3" s="1"/>
  <c r="I346" i="3"/>
  <c r="K345" i="3"/>
  <c r="J345" i="3"/>
  <c r="I345" i="3"/>
  <c r="I344" i="3"/>
  <c r="K343" i="3"/>
  <c r="J343" i="3"/>
  <c r="I343" i="3" s="1"/>
  <c r="I342" i="3"/>
  <c r="K341" i="3"/>
  <c r="J341" i="3"/>
  <c r="I341" i="3"/>
  <c r="I340" i="3"/>
  <c r="K339" i="3"/>
  <c r="J339" i="3"/>
  <c r="I339" i="3" s="1"/>
  <c r="I338" i="3"/>
  <c r="K337" i="3"/>
  <c r="J337" i="3"/>
  <c r="I337" i="3"/>
  <c r="I333" i="3"/>
  <c r="K332" i="3"/>
  <c r="K331" i="3" s="1"/>
  <c r="I331" i="3" s="1"/>
  <c r="J332" i="3"/>
  <c r="J331" i="3"/>
  <c r="I330" i="3"/>
  <c r="J329" i="3"/>
  <c r="J328" i="3" s="1"/>
  <c r="I326" i="3"/>
  <c r="J325" i="3"/>
  <c r="I325" i="3"/>
  <c r="J324" i="3"/>
  <c r="I324" i="3" s="1"/>
  <c r="I323" i="3"/>
  <c r="K322" i="3"/>
  <c r="J322" i="3"/>
  <c r="I322" i="3"/>
  <c r="I321" i="3"/>
  <c r="K320" i="3"/>
  <c r="K315" i="3" s="1"/>
  <c r="K314" i="3" s="1"/>
  <c r="K313" i="3" s="1"/>
  <c r="J320" i="3"/>
  <c r="I319" i="3"/>
  <c r="K318" i="3"/>
  <c r="J318" i="3"/>
  <c r="I318" i="3"/>
  <c r="I317" i="3"/>
  <c r="K316" i="3"/>
  <c r="J316" i="3"/>
  <c r="I316" i="3" s="1"/>
  <c r="I311" i="3"/>
  <c r="I310" i="3"/>
  <c r="J309" i="3"/>
  <c r="I303" i="3"/>
  <c r="K302" i="3"/>
  <c r="J302" i="3"/>
  <c r="J301" i="3" s="1"/>
  <c r="I301" i="3" s="1"/>
  <c r="K301" i="3"/>
  <c r="I300" i="3"/>
  <c r="J299" i="3"/>
  <c r="I297" i="3"/>
  <c r="I296" i="3"/>
  <c r="K295" i="3"/>
  <c r="J295" i="3"/>
  <c r="I295" i="3"/>
  <c r="K294" i="3"/>
  <c r="J294" i="3"/>
  <c r="I294" i="3"/>
  <c r="K293" i="3"/>
  <c r="K292" i="3" s="1"/>
  <c r="K291" i="3" s="1"/>
  <c r="K290" i="3" s="1"/>
  <c r="I289" i="3"/>
  <c r="E117" i="2" s="1"/>
  <c r="E116" i="2" s="1"/>
  <c r="E115" i="2" s="1"/>
  <c r="J288" i="3"/>
  <c r="I288" i="3"/>
  <c r="J287" i="3"/>
  <c r="I287" i="3" s="1"/>
  <c r="I286" i="3"/>
  <c r="J285" i="3"/>
  <c r="I285" i="3" s="1"/>
  <c r="J284" i="3"/>
  <c r="I284" i="3" s="1"/>
  <c r="K283" i="3"/>
  <c r="J283" i="3"/>
  <c r="I283" i="3" s="1"/>
  <c r="I282" i="3"/>
  <c r="I281" i="3"/>
  <c r="K280" i="3"/>
  <c r="J280" i="3"/>
  <c r="I280" i="3" s="1"/>
  <c r="I279" i="3"/>
  <c r="I278" i="3"/>
  <c r="K277" i="3"/>
  <c r="K276" i="3" s="1"/>
  <c r="K275" i="3" s="1"/>
  <c r="K274" i="3" s="1"/>
  <c r="K273" i="3" s="1"/>
  <c r="K266" i="3" s="1"/>
  <c r="J277" i="3"/>
  <c r="I277" i="3" s="1"/>
  <c r="J276" i="3"/>
  <c r="I272" i="3"/>
  <c r="J271" i="3"/>
  <c r="I271" i="3" s="1"/>
  <c r="I265" i="3"/>
  <c r="J264" i="3"/>
  <c r="J263" i="3" s="1"/>
  <c r="I260" i="3"/>
  <c r="I259" i="3"/>
  <c r="K258" i="3"/>
  <c r="K257" i="3" s="1"/>
  <c r="J258" i="3"/>
  <c r="I258" i="3" s="1"/>
  <c r="J257" i="3"/>
  <c r="I257" i="3" s="1"/>
  <c r="I256" i="3"/>
  <c r="K255" i="3"/>
  <c r="J255" i="3"/>
  <c r="J254" i="3" s="1"/>
  <c r="J253" i="3"/>
  <c r="I249" i="3"/>
  <c r="J248" i="3"/>
  <c r="I248" i="3" s="1"/>
  <c r="J247" i="3"/>
  <c r="I247" i="3" s="1"/>
  <c r="J246" i="3"/>
  <c r="K245" i="3"/>
  <c r="K244" i="3"/>
  <c r="I243" i="3"/>
  <c r="J242" i="3"/>
  <c r="I238" i="3"/>
  <c r="I237" i="3"/>
  <c r="K236" i="3"/>
  <c r="J236" i="3"/>
  <c r="I236" i="3" s="1"/>
  <c r="K235" i="3"/>
  <c r="K234" i="3"/>
  <c r="K233" i="3" s="1"/>
  <c r="K232" i="3" s="1"/>
  <c r="K231" i="3" s="1"/>
  <c r="I230" i="3"/>
  <c r="J229" i="3"/>
  <c r="I228" i="3"/>
  <c r="J227" i="3"/>
  <c r="I227" i="3" s="1"/>
  <c r="I222" i="3"/>
  <c r="I221" i="3"/>
  <c r="K220" i="3"/>
  <c r="J220" i="3"/>
  <c r="I219" i="3"/>
  <c r="E227" i="2" s="1"/>
  <c r="E226" i="2" s="1"/>
  <c r="K218" i="3"/>
  <c r="J218" i="3"/>
  <c r="I215" i="3"/>
  <c r="J214" i="3"/>
  <c r="I214" i="3" s="1"/>
  <c r="I210" i="3"/>
  <c r="J209" i="3"/>
  <c r="J208" i="3" s="1"/>
  <c r="J207" i="3" s="1"/>
  <c r="I209" i="3"/>
  <c r="K207" i="3"/>
  <c r="I205" i="3"/>
  <c r="K204" i="3"/>
  <c r="J204" i="3"/>
  <c r="K203" i="3"/>
  <c r="K202" i="3"/>
  <c r="K201" i="3"/>
  <c r="K200" i="3" s="1"/>
  <c r="I199" i="3"/>
  <c r="I198" i="3"/>
  <c r="I197" i="3"/>
  <c r="K196" i="3"/>
  <c r="K195" i="3" s="1"/>
  <c r="K194" i="3" s="1"/>
  <c r="K174" i="3" s="1"/>
  <c r="J196" i="3"/>
  <c r="I196" i="3" s="1"/>
  <c r="I192" i="3"/>
  <c r="J191" i="3"/>
  <c r="J190" i="3" s="1"/>
  <c r="I190" i="3" s="1"/>
  <c r="I191" i="3"/>
  <c r="I187" i="3"/>
  <c r="J186" i="3"/>
  <c r="I186" i="3" s="1"/>
  <c r="I185" i="3"/>
  <c r="E238" i="2" s="1"/>
  <c r="J184" i="3"/>
  <c r="I180" i="3"/>
  <c r="J179" i="3"/>
  <c r="I179" i="3"/>
  <c r="J178" i="3"/>
  <c r="I178" i="3" s="1"/>
  <c r="J177" i="3"/>
  <c r="I177" i="3" s="1"/>
  <c r="I173" i="3"/>
  <c r="J172" i="3"/>
  <c r="I170" i="3"/>
  <c r="J169" i="3"/>
  <c r="J168" i="3" s="1"/>
  <c r="I169" i="3"/>
  <c r="I168" i="3"/>
  <c r="I167" i="3"/>
  <c r="J166" i="3"/>
  <c r="I166" i="3"/>
  <c r="I165" i="3"/>
  <c r="J164" i="3"/>
  <c r="J163" i="3" s="1"/>
  <c r="I164" i="3"/>
  <c r="I163" i="3"/>
  <c r="I161" i="3"/>
  <c r="K160" i="3"/>
  <c r="K159" i="3" s="1"/>
  <c r="K153" i="3" s="1"/>
  <c r="K152" i="3" s="1"/>
  <c r="J160" i="3"/>
  <c r="I160" i="3"/>
  <c r="J159" i="3"/>
  <c r="I159" i="3"/>
  <c r="I158" i="3"/>
  <c r="J157" i="3"/>
  <c r="I157" i="3"/>
  <c r="I156" i="3"/>
  <c r="J155" i="3"/>
  <c r="K151" i="3"/>
  <c r="I150" i="3"/>
  <c r="J149" i="3"/>
  <c r="I149" i="3" s="1"/>
  <c r="J148" i="3"/>
  <c r="I146" i="3"/>
  <c r="J145" i="3"/>
  <c r="J144" i="3" s="1"/>
  <c r="I145" i="3"/>
  <c r="I142" i="3"/>
  <c r="J141" i="3"/>
  <c r="I141" i="3"/>
  <c r="J140" i="3"/>
  <c r="I140" i="3" s="1"/>
  <c r="J139" i="3"/>
  <c r="K138" i="3"/>
  <c r="I137" i="3"/>
  <c r="J136" i="3"/>
  <c r="I136" i="3" s="1"/>
  <c r="J135" i="3"/>
  <c r="I135" i="3" s="1"/>
  <c r="K134" i="3"/>
  <c r="K133" i="3" s="1"/>
  <c r="J134" i="3"/>
  <c r="I132" i="3"/>
  <c r="E209" i="2" s="1"/>
  <c r="E208" i="2" s="1"/>
  <c r="E207" i="2" s="1"/>
  <c r="E206" i="2" s="1"/>
  <c r="J131" i="3"/>
  <c r="I131" i="3"/>
  <c r="J130" i="3"/>
  <c r="I126" i="3"/>
  <c r="J125" i="3"/>
  <c r="I125" i="3" s="1"/>
  <c r="I122" i="3"/>
  <c r="J121" i="3"/>
  <c r="I121" i="3" s="1"/>
  <c r="I119" i="3"/>
  <c r="J118" i="3"/>
  <c r="I118" i="3"/>
  <c r="J117" i="3"/>
  <c r="I117" i="3" s="1"/>
  <c r="I115" i="3"/>
  <c r="J114" i="3"/>
  <c r="I114" i="3"/>
  <c r="J113" i="3"/>
  <c r="I113" i="3"/>
  <c r="J112" i="3"/>
  <c r="I112" i="3" s="1"/>
  <c r="I111" i="3"/>
  <c r="J110" i="3"/>
  <c r="K108" i="3"/>
  <c r="K107" i="3" s="1"/>
  <c r="I106" i="3"/>
  <c r="J105" i="3"/>
  <c r="J104" i="3" s="1"/>
  <c r="I105" i="3"/>
  <c r="I101" i="3"/>
  <c r="E324" i="2" s="1"/>
  <c r="E323" i="2" s="1"/>
  <c r="K100" i="3"/>
  <c r="J100" i="3"/>
  <c r="I100" i="3" s="1"/>
  <c r="I99" i="3"/>
  <c r="K98" i="3"/>
  <c r="I98" i="3" s="1"/>
  <c r="J98" i="3"/>
  <c r="J97" i="3"/>
  <c r="J96" i="3" s="1"/>
  <c r="I95" i="3"/>
  <c r="I94" i="3"/>
  <c r="I93" i="3"/>
  <c r="E69" i="2" s="1"/>
  <c r="I92" i="3"/>
  <c r="E68" i="2" s="1"/>
  <c r="K91" i="3"/>
  <c r="I91" i="3" s="1"/>
  <c r="J91" i="3"/>
  <c r="K90" i="3"/>
  <c r="I90" i="3" s="1"/>
  <c r="J90" i="3"/>
  <c r="J89" i="3"/>
  <c r="I86" i="3"/>
  <c r="K85" i="3"/>
  <c r="J85" i="3"/>
  <c r="I84" i="3"/>
  <c r="E315" i="2" s="1"/>
  <c r="J83" i="3"/>
  <c r="I83" i="3"/>
  <c r="I82" i="3"/>
  <c r="E311" i="2" s="1"/>
  <c r="E310" i="2" s="1"/>
  <c r="J81" i="3"/>
  <c r="J80" i="3" s="1"/>
  <c r="I79" i="3"/>
  <c r="I78" i="3"/>
  <c r="I77" i="3"/>
  <c r="E79" i="2" s="1"/>
  <c r="K76" i="3"/>
  <c r="K75" i="3" s="1"/>
  <c r="J76" i="3"/>
  <c r="I76" i="3" s="1"/>
  <c r="I74" i="3"/>
  <c r="I73" i="3"/>
  <c r="I72" i="3"/>
  <c r="E63" i="2" s="1"/>
  <c r="K71" i="3"/>
  <c r="I71" i="3" s="1"/>
  <c r="J71" i="3"/>
  <c r="K70" i="3"/>
  <c r="I70" i="3" s="1"/>
  <c r="J70" i="3"/>
  <c r="I69" i="3"/>
  <c r="I68" i="3"/>
  <c r="E59" i="2" s="1"/>
  <c r="I67" i="3"/>
  <c r="E58" i="2" s="1"/>
  <c r="K66" i="3"/>
  <c r="J66" i="3"/>
  <c r="J65" i="3" s="1"/>
  <c r="I66" i="3"/>
  <c r="K65" i="3"/>
  <c r="I65" i="3"/>
  <c r="I63" i="3"/>
  <c r="J62" i="3"/>
  <c r="I60" i="3"/>
  <c r="E47" i="2" s="1"/>
  <c r="E46" i="2" s="1"/>
  <c r="J59" i="3"/>
  <c r="I57" i="3"/>
  <c r="J56" i="3"/>
  <c r="I56" i="3"/>
  <c r="J55" i="3"/>
  <c r="I55" i="3"/>
  <c r="I52" i="3"/>
  <c r="E334" i="2" s="1"/>
  <c r="E333" i="2" s="1"/>
  <c r="E332" i="2" s="1"/>
  <c r="K51" i="3"/>
  <c r="K50" i="3" s="1"/>
  <c r="K49" i="3" s="1"/>
  <c r="K48" i="3" s="1"/>
  <c r="J51" i="3"/>
  <c r="J50" i="3" s="1"/>
  <c r="I47" i="3"/>
  <c r="E319" i="2" s="1"/>
  <c r="E318" i="2" s="1"/>
  <c r="K46" i="3"/>
  <c r="J46" i="3"/>
  <c r="I46" i="3"/>
  <c r="K45" i="3"/>
  <c r="K44" i="3" s="1"/>
  <c r="J45" i="3"/>
  <c r="I45" i="3" s="1"/>
  <c r="I43" i="3"/>
  <c r="I42" i="3"/>
  <c r="E39" i="2" s="1"/>
  <c r="J41" i="3"/>
  <c r="J34" i="3" s="1"/>
  <c r="I41" i="3"/>
  <c r="I40" i="3"/>
  <c r="I39" i="3"/>
  <c r="K38" i="3"/>
  <c r="J38" i="3"/>
  <c r="I37" i="3"/>
  <c r="E19" i="2" s="1"/>
  <c r="I36" i="3"/>
  <c r="K35" i="3"/>
  <c r="I35" i="3" s="1"/>
  <c r="J35" i="3"/>
  <c r="J33" i="3"/>
  <c r="J32" i="3" s="1"/>
  <c r="I31" i="3"/>
  <c r="K30" i="3"/>
  <c r="J30" i="3"/>
  <c r="J29" i="3" s="1"/>
  <c r="K29" i="3"/>
  <c r="K28" i="3"/>
  <c r="K27" i="3" s="1"/>
  <c r="I24" i="3"/>
  <c r="E43" i="2" s="1"/>
  <c r="J23" i="3"/>
  <c r="I19" i="3"/>
  <c r="E331" i="2" s="1"/>
  <c r="I18" i="3"/>
  <c r="K17" i="3"/>
  <c r="K16" i="3" s="1"/>
  <c r="K12" i="3" s="1"/>
  <c r="J17" i="3"/>
  <c r="I17" i="3" s="1"/>
  <c r="I15" i="3"/>
  <c r="E327" i="2" s="1"/>
  <c r="E326" i="2" s="1"/>
  <c r="K14" i="3"/>
  <c r="K13" i="3" s="1"/>
  <c r="J14" i="3"/>
  <c r="J13" i="3" s="1"/>
  <c r="I14" i="3"/>
  <c r="I13" i="3"/>
  <c r="K10" i="3"/>
  <c r="K9" i="3"/>
  <c r="F561" i="2"/>
  <c r="E339" i="2"/>
  <c r="B339" i="2"/>
  <c r="B338" i="2"/>
  <c r="B337" i="2"/>
  <c r="E330" i="2"/>
  <c r="E329" i="2"/>
  <c r="E328" i="2" s="1"/>
  <c r="E325" i="2"/>
  <c r="E322" i="2"/>
  <c r="E321" i="2" s="1"/>
  <c r="E320" i="2" s="1"/>
  <c r="E317" i="2"/>
  <c r="E316" i="2" s="1"/>
  <c r="E314" i="2"/>
  <c r="E313" i="2"/>
  <c r="E312" i="2" s="1"/>
  <c r="E309" i="2"/>
  <c r="E308" i="2" s="1"/>
  <c r="E306" i="2"/>
  <c r="E305" i="2" s="1"/>
  <c r="E304" i="2" s="1"/>
  <c r="E303" i="2"/>
  <c r="E302" i="2"/>
  <c r="E301" i="2"/>
  <c r="E300" i="2"/>
  <c r="E299" i="2"/>
  <c r="E298" i="2"/>
  <c r="E297" i="2" s="1"/>
  <c r="E296" i="2" s="1"/>
  <c r="E295" i="2" s="1"/>
  <c r="E294" i="2"/>
  <c r="E293" i="2"/>
  <c r="E292" i="2" s="1"/>
  <c r="E291" i="2" s="1"/>
  <c r="E290" i="2"/>
  <c r="E289" i="2" s="1"/>
  <c r="E288" i="2" s="1"/>
  <c r="E287" i="2" s="1"/>
  <c r="E285" i="2"/>
  <c r="E284" i="2" s="1"/>
  <c r="E283" i="2"/>
  <c r="E282" i="2"/>
  <c r="E281" i="2"/>
  <c r="E280" i="2"/>
  <c r="E279" i="2"/>
  <c r="E278" i="2"/>
  <c r="E277" i="2"/>
  <c r="E270" i="2"/>
  <c r="E269" i="2"/>
  <c r="E268" i="2" s="1"/>
  <c r="E267" i="2" s="1"/>
  <c r="E266" i="2"/>
  <c r="E265" i="2" s="1"/>
  <c r="E264" i="2" s="1"/>
  <c r="E261" i="2"/>
  <c r="E259" i="2" s="1"/>
  <c r="E258" i="2" s="1"/>
  <c r="E257" i="2" s="1"/>
  <c r="E260" i="2"/>
  <c r="E256" i="2"/>
  <c r="E255" i="2" s="1"/>
  <c r="E254" i="2" s="1"/>
  <c r="E253" i="2"/>
  <c r="E252" i="2"/>
  <c r="E251" i="2"/>
  <c r="E250" i="2"/>
  <c r="E249" i="2" s="1"/>
  <c r="E248" i="2" s="1"/>
  <c r="E247" i="2"/>
  <c r="E246" i="2"/>
  <c r="E245" i="2"/>
  <c r="E244" i="2"/>
  <c r="E243" i="2"/>
  <c r="E242" i="2"/>
  <c r="E241" i="2" s="1"/>
  <c r="E240" i="2"/>
  <c r="E239" i="2" s="1"/>
  <c r="E237" i="2"/>
  <c r="E235" i="2"/>
  <c r="E234" i="2"/>
  <c r="E233" i="2" s="1"/>
  <c r="E232" i="2"/>
  <c r="E231" i="2" s="1"/>
  <c r="E230" i="2"/>
  <c r="E229" i="2"/>
  <c r="E225" i="2"/>
  <c r="E224" i="2"/>
  <c r="E221" i="2"/>
  <c r="E220" i="2" s="1"/>
  <c r="E219" i="2" s="1"/>
  <c r="E217" i="2"/>
  <c r="E216" i="2"/>
  <c r="E215" i="2" s="1"/>
  <c r="E214" i="2" s="1"/>
  <c r="E213" i="2"/>
  <c r="E212" i="2" s="1"/>
  <c r="E211" i="2" s="1"/>
  <c r="E210" i="2"/>
  <c r="E205" i="2"/>
  <c r="E204" i="2"/>
  <c r="E201" i="2"/>
  <c r="E200" i="2" s="1"/>
  <c r="E199" i="2" s="1"/>
  <c r="E198" i="2"/>
  <c r="E197" i="2"/>
  <c r="E196" i="2"/>
  <c r="E195" i="2" s="1"/>
  <c r="E194" i="2"/>
  <c r="E193" i="2" s="1"/>
  <c r="E190" i="2"/>
  <c r="E189" i="2"/>
  <c r="E188" i="2" s="1"/>
  <c r="E187" i="2" s="1"/>
  <c r="E186" i="2"/>
  <c r="E185" i="2"/>
  <c r="E184" i="2"/>
  <c r="E183" i="2" s="1"/>
  <c r="E182" i="2" s="1"/>
  <c r="E181" i="2"/>
  <c r="E180" i="2"/>
  <c r="E178" i="2"/>
  <c r="E177" i="2"/>
  <c r="E176" i="2"/>
  <c r="E175" i="2" s="1"/>
  <c r="E171" i="2"/>
  <c r="E170" i="2"/>
  <c r="E169" i="2"/>
  <c r="E168" i="2" s="1"/>
  <c r="E167" i="2" s="1"/>
  <c r="E166" i="2"/>
  <c r="E165" i="2"/>
  <c r="E164" i="2" s="1"/>
  <c r="E163" i="2"/>
  <c r="E162" i="2"/>
  <c r="E161" i="2"/>
  <c r="E160" i="2"/>
  <c r="E159" i="2"/>
  <c r="E157" i="2"/>
  <c r="E154" i="2"/>
  <c r="E153" i="2"/>
  <c r="E152" i="2"/>
  <c r="E151" i="2" s="1"/>
  <c r="E150" i="2"/>
  <c r="E149" i="2"/>
  <c r="E148" i="2"/>
  <c r="E147" i="2" s="1"/>
  <c r="E146" i="2"/>
  <c r="E145" i="2" s="1"/>
  <c r="E144" i="2"/>
  <c r="E143" i="2" s="1"/>
  <c r="E141" i="2"/>
  <c r="E140" i="2" s="1"/>
  <c r="E139" i="2"/>
  <c r="E138" i="2"/>
  <c r="E137" i="2"/>
  <c r="E136" i="2"/>
  <c r="E135" i="2"/>
  <c r="E134" i="2" s="1"/>
  <c r="E133" i="2"/>
  <c r="E132" i="2" s="1"/>
  <c r="E131" i="2"/>
  <c r="E130" i="2"/>
  <c r="E129" i="2"/>
  <c r="E128" i="2" s="1"/>
  <c r="E125" i="2"/>
  <c r="E124" i="2" s="1"/>
  <c r="E123" i="2" s="1"/>
  <c r="E122" i="2"/>
  <c r="E121" i="2"/>
  <c r="E120" i="2" s="1"/>
  <c r="E119" i="2" s="1"/>
  <c r="E118" i="2" s="1"/>
  <c r="E114" i="2"/>
  <c r="E113" i="2" s="1"/>
  <c r="E112" i="2" s="1"/>
  <c r="E111" i="2" s="1"/>
  <c r="E110" i="2"/>
  <c r="E109" i="2"/>
  <c r="E108" i="2"/>
  <c r="E107" i="2" s="1"/>
  <c r="E106" i="2"/>
  <c r="E105" i="2" s="1"/>
  <c r="E98" i="2" s="1"/>
  <c r="E97" i="2" s="1"/>
  <c r="E104" i="2"/>
  <c r="E103" i="2" s="1"/>
  <c r="E102" i="2"/>
  <c r="E101" i="2"/>
  <c r="E100" i="2"/>
  <c r="E99" i="2" s="1"/>
  <c r="E96" i="2"/>
  <c r="E95" i="2"/>
  <c r="E91" i="2"/>
  <c r="E90" i="2"/>
  <c r="E89" i="2"/>
  <c r="E88" i="2"/>
  <c r="E87" i="2" s="1"/>
  <c r="E86" i="2"/>
  <c r="E85" i="2"/>
  <c r="E84" i="2"/>
  <c r="E81" i="2"/>
  <c r="E80" i="2"/>
  <c r="E75" i="2"/>
  <c r="E74" i="2"/>
  <c r="E73" i="2" s="1"/>
  <c r="E72" i="2" s="1"/>
  <c r="E71" i="2"/>
  <c r="E70" i="2"/>
  <c r="E65" i="2"/>
  <c r="E64" i="2"/>
  <c r="E54" i="2"/>
  <c r="E53" i="2"/>
  <c r="E52" i="2" s="1"/>
  <c r="E51" i="2" s="1"/>
  <c r="E50" i="2"/>
  <c r="E49" i="2"/>
  <c r="E48" i="2" s="1"/>
  <c r="E45" i="2"/>
  <c r="E44" i="2"/>
  <c r="E42" i="2"/>
  <c r="E41" i="2"/>
  <c r="E40" i="2"/>
  <c r="E37" i="2"/>
  <c r="E35" i="2"/>
  <c r="E33" i="2"/>
  <c r="E32" i="2"/>
  <c r="E30" i="2" s="1"/>
  <c r="E31" i="2"/>
  <c r="E29" i="2"/>
  <c r="E28" i="2"/>
  <c r="E26" i="2"/>
  <c r="E25" i="2"/>
  <c r="E24" i="2"/>
  <c r="E22" i="2"/>
  <c r="E21" i="2"/>
  <c r="E20" i="2" s="1"/>
  <c r="E18" i="2"/>
  <c r="E17" i="2" s="1"/>
  <c r="E15" i="2"/>
  <c r="E14" i="2"/>
  <c r="E13" i="2"/>
  <c r="E12" i="2" s="1"/>
  <c r="E11" i="2" s="1"/>
  <c r="E47" i="1"/>
  <c r="E46" i="1"/>
  <c r="I104" i="3" l="1"/>
  <c r="J103" i="3"/>
  <c r="I50" i="3"/>
  <c r="J49" i="3"/>
  <c r="K80" i="3"/>
  <c r="I80" i="3" s="1"/>
  <c r="I85" i="3"/>
  <c r="I455" i="3"/>
  <c r="J454" i="3"/>
  <c r="I539" i="3"/>
  <c r="E83" i="2"/>
  <c r="E82" i="2" s="1"/>
  <c r="E94" i="2"/>
  <c r="E93" i="2" s="1"/>
  <c r="E92" i="2" s="1"/>
  <c r="E142" i="2"/>
  <c r="E127" i="2" s="1"/>
  <c r="E126" i="2" s="1"/>
  <c r="E276" i="2"/>
  <c r="E275" i="2" s="1"/>
  <c r="E307" i="2"/>
  <c r="J16" i="3"/>
  <c r="I23" i="3"/>
  <c r="J22" i="3"/>
  <c r="I81" i="3"/>
  <c r="I134" i="3"/>
  <c r="J133" i="3"/>
  <c r="J252" i="3"/>
  <c r="I320" i="3"/>
  <c r="J315" i="3"/>
  <c r="K443" i="3"/>
  <c r="K442" i="3" s="1"/>
  <c r="K441" i="3" s="1"/>
  <c r="E23" i="2"/>
  <c r="E16" i="2" s="1"/>
  <c r="E10" i="2" s="1"/>
  <c r="E156" i="2"/>
  <c r="E179" i="2"/>
  <c r="E174" i="2" s="1"/>
  <c r="E173" i="2" s="1"/>
  <c r="E203" i="2"/>
  <c r="E202" i="2" s="1"/>
  <c r="E192" i="2" s="1"/>
  <c r="E191" i="2" s="1"/>
  <c r="I30" i="3"/>
  <c r="K34" i="3"/>
  <c r="K33" i="3" s="1"/>
  <c r="K32" i="3" s="1"/>
  <c r="I51" i="3"/>
  <c r="K64" i="3"/>
  <c r="J75" i="3"/>
  <c r="K97" i="3"/>
  <c r="I110" i="3"/>
  <c r="J109" i="3"/>
  <c r="J189" i="3"/>
  <c r="E60" i="2"/>
  <c r="E57" i="2" s="1"/>
  <c r="E56" i="2" s="1"/>
  <c r="E55" i="2" s="1"/>
  <c r="I276" i="3"/>
  <c r="J275" i="3"/>
  <c r="I491" i="3"/>
  <c r="J490" i="3"/>
  <c r="I512" i="3"/>
  <c r="I59" i="3"/>
  <c r="J58" i="3"/>
  <c r="I58" i="3" s="1"/>
  <c r="I589" i="3"/>
  <c r="J588" i="3"/>
  <c r="I588" i="3" s="1"/>
  <c r="E42" i="1" s="1"/>
  <c r="E223" i="2"/>
  <c r="E222" i="2" s="1"/>
  <c r="E218" i="2" s="1"/>
  <c r="E38" i="2"/>
  <c r="E78" i="2"/>
  <c r="E77" i="2" s="1"/>
  <c r="J88" i="3"/>
  <c r="J143" i="3"/>
  <c r="I143" i="3" s="1"/>
  <c r="I144" i="3"/>
  <c r="I155" i="3"/>
  <c r="J154" i="3"/>
  <c r="I154" i="3" s="1"/>
  <c r="I299" i="3"/>
  <c r="J298" i="3"/>
  <c r="I298" i="3" s="1"/>
  <c r="I468" i="3"/>
  <c r="J465" i="3"/>
  <c r="I218" i="3"/>
  <c r="K217" i="3"/>
  <c r="K216" i="3" s="1"/>
  <c r="K211" i="3" s="1"/>
  <c r="K89" i="3"/>
  <c r="I184" i="3"/>
  <c r="J183" i="3"/>
  <c r="J203" i="3"/>
  <c r="I204" i="3"/>
  <c r="E236" i="2"/>
  <c r="J28" i="3"/>
  <c r="I29" i="3"/>
  <c r="E67" i="2"/>
  <c r="E66" i="2" s="1"/>
  <c r="J171" i="3"/>
  <c r="I172" i="3"/>
  <c r="J245" i="3"/>
  <c r="I246" i="3"/>
  <c r="E228" i="2"/>
  <c r="I38" i="3"/>
  <c r="J44" i="3"/>
  <c r="I44" i="3" s="1"/>
  <c r="E13" i="1" s="1"/>
  <c r="J54" i="3"/>
  <c r="I54" i="3" s="1"/>
  <c r="I62" i="3"/>
  <c r="J61" i="3"/>
  <c r="I61" i="3" s="1"/>
  <c r="E62" i="2"/>
  <c r="E61" i="2" s="1"/>
  <c r="I139" i="3"/>
  <c r="I148" i="3"/>
  <c r="J147" i="3"/>
  <c r="I147" i="3" s="1"/>
  <c r="J176" i="3"/>
  <c r="I332" i="3"/>
  <c r="I498" i="3"/>
  <c r="J497" i="3"/>
  <c r="I562" i="3"/>
  <c r="J561" i="3"/>
  <c r="I561" i="3" s="1"/>
  <c r="I534" i="3"/>
  <c r="J533" i="3"/>
  <c r="I130" i="3"/>
  <c r="J129" i="3"/>
  <c r="I207" i="3"/>
  <c r="E40" i="1" s="1"/>
  <c r="I397" i="3"/>
  <c r="J431" i="3"/>
  <c r="I434" i="3"/>
  <c r="K533" i="3"/>
  <c r="K532" i="3" s="1"/>
  <c r="K531" i="3" s="1"/>
  <c r="K524" i="3" s="1"/>
  <c r="I575" i="3"/>
  <c r="J574" i="3"/>
  <c r="I356" i="3"/>
  <c r="J351" i="3"/>
  <c r="I426" i="3"/>
  <c r="J425" i="3"/>
  <c r="I473" i="3"/>
  <c r="J472" i="3"/>
  <c r="I417" i="3"/>
  <c r="J416" i="3"/>
  <c r="I448" i="3"/>
  <c r="K574" i="3"/>
  <c r="K567" i="3" s="1"/>
  <c r="J447" i="3"/>
  <c r="I447" i="3" s="1"/>
  <c r="I450" i="3"/>
  <c r="I242" i="3"/>
  <c r="J241" i="3"/>
  <c r="I309" i="3"/>
  <c r="J308" i="3"/>
  <c r="K336" i="3"/>
  <c r="K335" i="3" s="1"/>
  <c r="K334" i="3" s="1"/>
  <c r="K312" i="3" s="1"/>
  <c r="K304" i="3" s="1"/>
  <c r="K127" i="3"/>
  <c r="J153" i="3"/>
  <c r="J217" i="3"/>
  <c r="I220" i="3"/>
  <c r="I255" i="3"/>
  <c r="K254" i="3"/>
  <c r="I264" i="3"/>
  <c r="I302" i="3"/>
  <c r="I329" i="3"/>
  <c r="I372" i="3"/>
  <c r="J371" i="3"/>
  <c r="I386" i="3"/>
  <c r="I432" i="3"/>
  <c r="I445" i="3"/>
  <c r="J444" i="3"/>
  <c r="J504" i="3"/>
  <c r="I572" i="3"/>
  <c r="I208" i="3"/>
  <c r="J226" i="3"/>
  <c r="I229" i="3"/>
  <c r="I263" i="3"/>
  <c r="J262" i="3"/>
  <c r="I328" i="3"/>
  <c r="J327" i="3"/>
  <c r="I327" i="3" s="1"/>
  <c r="J366" i="3"/>
  <c r="I366" i="3" s="1"/>
  <c r="K371" i="3"/>
  <c r="K370" i="3" s="1"/>
  <c r="K369" i="3" s="1"/>
  <c r="I395" i="3"/>
  <c r="J394" i="3"/>
  <c r="K428" i="3"/>
  <c r="K421" i="3" s="1"/>
  <c r="I439" i="3"/>
  <c r="J438" i="3"/>
  <c r="J459" i="3"/>
  <c r="I516" i="3"/>
  <c r="J515" i="3"/>
  <c r="I527" i="3"/>
  <c r="J526" i="3"/>
  <c r="I571" i="3"/>
  <c r="J570" i="3"/>
  <c r="J235" i="3"/>
  <c r="J124" i="3"/>
  <c r="J195" i="3"/>
  <c r="J213" i="3"/>
  <c r="J407" i="3"/>
  <c r="J484" i="3"/>
  <c r="J554" i="3"/>
  <c r="J120" i="3"/>
  <c r="I120" i="3" s="1"/>
  <c r="J270" i="3"/>
  <c r="J476" i="3"/>
  <c r="J480" i="3"/>
  <c r="J545" i="3"/>
  <c r="J550" i="3"/>
  <c r="E9" i="2" l="1"/>
  <c r="I394" i="3"/>
  <c r="J393" i="3"/>
  <c r="I203" i="3"/>
  <c r="J202" i="3"/>
  <c r="J251" i="3"/>
  <c r="J234" i="3"/>
  <c r="I235" i="3"/>
  <c r="I444" i="3"/>
  <c r="J443" i="3"/>
  <c r="I308" i="3"/>
  <c r="J307" i="3"/>
  <c r="I416" i="3"/>
  <c r="J415" i="3"/>
  <c r="I497" i="3"/>
  <c r="J496" i="3"/>
  <c r="I315" i="3"/>
  <c r="J314" i="3"/>
  <c r="J48" i="3"/>
  <c r="I48" i="3" s="1"/>
  <c r="E15" i="1" s="1"/>
  <c r="I49" i="3"/>
  <c r="I570" i="3"/>
  <c r="J569" i="3"/>
  <c r="I262" i="3"/>
  <c r="J261" i="3"/>
  <c r="I261" i="3" s="1"/>
  <c r="K253" i="3"/>
  <c r="I254" i="3"/>
  <c r="I574" i="3"/>
  <c r="I465" i="3"/>
  <c r="J464" i="3"/>
  <c r="I464" i="3" s="1"/>
  <c r="I189" i="3"/>
  <c r="J188" i="3"/>
  <c r="I16" i="3"/>
  <c r="J12" i="3"/>
  <c r="I526" i="3"/>
  <c r="J525" i="3"/>
  <c r="I525" i="3" s="1"/>
  <c r="I270" i="3"/>
  <c r="J269" i="3"/>
  <c r="I438" i="3"/>
  <c r="J437" i="3"/>
  <c r="I28" i="3"/>
  <c r="J27" i="3"/>
  <c r="I454" i="3"/>
  <c r="J453" i="3"/>
  <c r="J553" i="3"/>
  <c r="I553" i="3" s="1"/>
  <c r="I554" i="3"/>
  <c r="I241" i="3"/>
  <c r="J240" i="3"/>
  <c r="J293" i="3"/>
  <c r="I129" i="3"/>
  <c r="J128" i="3"/>
  <c r="I128" i="3" s="1"/>
  <c r="E23" i="1" s="1"/>
  <c r="I245" i="3"/>
  <c r="E50" i="1" s="1"/>
  <c r="E49" i="1" s="1"/>
  <c r="J244" i="3"/>
  <c r="I244" i="3" s="1"/>
  <c r="J116" i="3"/>
  <c r="I116" i="3" s="1"/>
  <c r="J108" i="3"/>
  <c r="I109" i="3"/>
  <c r="I32" i="3"/>
  <c r="E12" i="1" s="1"/>
  <c r="J483" i="3"/>
  <c r="I483" i="3" s="1"/>
  <c r="I484" i="3"/>
  <c r="I472" i="3"/>
  <c r="J471" i="3"/>
  <c r="I471" i="3" s="1"/>
  <c r="J175" i="3"/>
  <c r="I175" i="3" s="1"/>
  <c r="I176" i="3"/>
  <c r="J406" i="3"/>
  <c r="I406" i="3" s="1"/>
  <c r="I407" i="3"/>
  <c r="I226" i="3"/>
  <c r="J225" i="3"/>
  <c r="I217" i="3"/>
  <c r="J216" i="3"/>
  <c r="I183" i="3"/>
  <c r="J182" i="3"/>
  <c r="I490" i="3"/>
  <c r="J489" i="3"/>
  <c r="I133" i="3"/>
  <c r="E24" i="1" s="1"/>
  <c r="I545" i="3"/>
  <c r="J544" i="3"/>
  <c r="I544" i="3" s="1"/>
  <c r="J212" i="3"/>
  <c r="I212" i="3" s="1"/>
  <c r="I213" i="3"/>
  <c r="I515" i="3"/>
  <c r="J514" i="3"/>
  <c r="I514" i="3" s="1"/>
  <c r="I153" i="3"/>
  <c r="J152" i="3"/>
  <c r="I425" i="3"/>
  <c r="J424" i="3"/>
  <c r="I431" i="3"/>
  <c r="J430" i="3"/>
  <c r="I34" i="3"/>
  <c r="I75" i="3"/>
  <c r="J64" i="3"/>
  <c r="J102" i="3"/>
  <c r="I102" i="3" s="1"/>
  <c r="E19" i="1" s="1"/>
  <c r="I103" i="3"/>
  <c r="I371" i="3"/>
  <c r="J370" i="3"/>
  <c r="I533" i="3"/>
  <c r="I480" i="3"/>
  <c r="J479" i="3"/>
  <c r="I479" i="3" s="1"/>
  <c r="J138" i="3"/>
  <c r="I138" i="3" s="1"/>
  <c r="E25" i="1" s="1"/>
  <c r="I33" i="3"/>
  <c r="K88" i="3"/>
  <c r="K87" i="3" s="1"/>
  <c r="I89" i="3"/>
  <c r="I275" i="3"/>
  <c r="J274" i="3"/>
  <c r="K53" i="3"/>
  <c r="K26" i="3" s="1"/>
  <c r="K25" i="3" s="1"/>
  <c r="I550" i="3"/>
  <c r="J549" i="3"/>
  <c r="I549" i="3" s="1"/>
  <c r="I171" i="3"/>
  <c r="J162" i="3"/>
  <c r="I162" i="3" s="1"/>
  <c r="K96" i="3"/>
  <c r="I96" i="3" s="1"/>
  <c r="I97" i="3"/>
  <c r="I195" i="3"/>
  <c r="J194" i="3"/>
  <c r="I476" i="3"/>
  <c r="J475" i="3"/>
  <c r="I475" i="3" s="1"/>
  <c r="J123" i="3"/>
  <c r="I123" i="3" s="1"/>
  <c r="I124" i="3"/>
  <c r="I459" i="3"/>
  <c r="J458" i="3"/>
  <c r="I458" i="3" s="1"/>
  <c r="J503" i="3"/>
  <c r="I504" i="3"/>
  <c r="I351" i="3"/>
  <c r="J336" i="3"/>
  <c r="J21" i="3"/>
  <c r="I22" i="3"/>
  <c r="J414" i="3" l="1"/>
  <c r="I414" i="3" s="1"/>
  <c r="I415" i="3"/>
  <c r="J53" i="3"/>
  <c r="I53" i="3" s="1"/>
  <c r="I64" i="3"/>
  <c r="I27" i="3"/>
  <c r="E10" i="1" s="1"/>
  <c r="I12" i="3"/>
  <c r="E11" i="1" s="1"/>
  <c r="J11" i="3"/>
  <c r="I11" i="3" s="1"/>
  <c r="J193" i="3"/>
  <c r="I193" i="3" s="1"/>
  <c r="I194" i="3"/>
  <c r="I489" i="3"/>
  <c r="J488" i="3"/>
  <c r="I488" i="3" s="1"/>
  <c r="I293" i="3"/>
  <c r="J292" i="3"/>
  <c r="J306" i="3"/>
  <c r="I307" i="3"/>
  <c r="I202" i="3"/>
  <c r="J201" i="3"/>
  <c r="J335" i="3"/>
  <c r="I336" i="3"/>
  <c r="I152" i="3"/>
  <c r="E27" i="1" s="1"/>
  <c r="E26" i="1" s="1"/>
  <c r="J151" i="3"/>
  <c r="I151" i="3" s="1"/>
  <c r="J224" i="3"/>
  <c r="I225" i="3"/>
  <c r="J502" i="3"/>
  <c r="I502" i="3" s="1"/>
  <c r="E45" i="1" s="1"/>
  <c r="I503" i="3"/>
  <c r="I108" i="3"/>
  <c r="J107" i="3"/>
  <c r="J313" i="3"/>
  <c r="I314" i="3"/>
  <c r="J442" i="3"/>
  <c r="I443" i="3"/>
  <c r="I393" i="3"/>
  <c r="J392" i="3"/>
  <c r="J369" i="3"/>
  <c r="I369" i="3" s="1"/>
  <c r="I370" i="3"/>
  <c r="I269" i="3"/>
  <c r="J268" i="3"/>
  <c r="I88" i="3"/>
  <c r="E18" i="1" s="1"/>
  <c r="K252" i="3"/>
  <c r="I253" i="3"/>
  <c r="J127" i="3"/>
  <c r="I127" i="3" s="1"/>
  <c r="I569" i="3"/>
  <c r="J568" i="3"/>
  <c r="I274" i="3"/>
  <c r="E22" i="1" s="1"/>
  <c r="E21" i="1" s="1"/>
  <c r="J273" i="3"/>
  <c r="J239" i="3"/>
  <c r="I239" i="3" s="1"/>
  <c r="I240" i="3"/>
  <c r="I188" i="3"/>
  <c r="J429" i="3"/>
  <c r="I430" i="3"/>
  <c r="J211" i="3"/>
  <c r="I216" i="3"/>
  <c r="I496" i="3"/>
  <c r="J495" i="3"/>
  <c r="J250" i="3"/>
  <c r="J532" i="3"/>
  <c r="J436" i="3"/>
  <c r="I436" i="3" s="1"/>
  <c r="I437" i="3"/>
  <c r="J181" i="3"/>
  <c r="I181" i="3" s="1"/>
  <c r="I182" i="3"/>
  <c r="J423" i="3"/>
  <c r="I424" i="3"/>
  <c r="I21" i="3"/>
  <c r="J20" i="3"/>
  <c r="J452" i="3"/>
  <c r="I452" i="3" s="1"/>
  <c r="E36" i="1" s="1"/>
  <c r="I453" i="3"/>
  <c r="I234" i="3"/>
  <c r="J233" i="3"/>
  <c r="J232" i="3" l="1"/>
  <c r="I233" i="3"/>
  <c r="I442" i="3"/>
  <c r="E35" i="1" s="1"/>
  <c r="E34" i="1" s="1"/>
  <c r="J441" i="3"/>
  <c r="I441" i="3" s="1"/>
  <c r="J223" i="3"/>
  <c r="I223" i="3" s="1"/>
  <c r="I224" i="3"/>
  <c r="J266" i="3"/>
  <c r="I266" i="3" s="1"/>
  <c r="I273" i="3"/>
  <c r="J267" i="3"/>
  <c r="I267" i="3" s="1"/>
  <c r="I268" i="3"/>
  <c r="I292" i="3"/>
  <c r="J291" i="3"/>
  <c r="J305" i="3"/>
  <c r="I305" i="3" s="1"/>
  <c r="I306" i="3"/>
  <c r="I211" i="3"/>
  <c r="J206" i="3"/>
  <c r="I206" i="3" s="1"/>
  <c r="I313" i="3"/>
  <c r="E29" i="1" s="1"/>
  <c r="J26" i="3"/>
  <c r="E31" i="1"/>
  <c r="I335" i="3"/>
  <c r="J334" i="3"/>
  <c r="I334" i="3" s="1"/>
  <c r="E30" i="1" s="1"/>
  <c r="I392" i="3"/>
  <c r="J380" i="3"/>
  <c r="I380" i="3" s="1"/>
  <c r="E33" i="1" s="1"/>
  <c r="I201" i="3"/>
  <c r="E38" i="1" s="1"/>
  <c r="E37" i="1" s="1"/>
  <c r="J200" i="3"/>
  <c r="I200" i="3" s="1"/>
  <c r="E41" i="1"/>
  <c r="E39" i="1" s="1"/>
  <c r="I107" i="3"/>
  <c r="E20" i="1" s="1"/>
  <c r="E17" i="1" s="1"/>
  <c r="J87" i="3"/>
  <c r="I87" i="3" s="1"/>
  <c r="J531" i="3"/>
  <c r="I532" i="3"/>
  <c r="E32" i="1"/>
  <c r="I568" i="3"/>
  <c r="J567" i="3"/>
  <c r="I567" i="3" s="1"/>
  <c r="J10" i="3"/>
  <c r="I20" i="3"/>
  <c r="I429" i="3"/>
  <c r="J428" i="3"/>
  <c r="J174" i="3"/>
  <c r="I174" i="3" s="1"/>
  <c r="I423" i="3"/>
  <c r="E16" i="1" s="1"/>
  <c r="J422" i="3"/>
  <c r="I422" i="3" s="1"/>
  <c r="J494" i="3"/>
  <c r="I495" i="3"/>
  <c r="E44" i="1" s="1"/>
  <c r="E43" i="1" s="1"/>
  <c r="K251" i="3"/>
  <c r="I252" i="3"/>
  <c r="J312" i="3" l="1"/>
  <c r="I291" i="3"/>
  <c r="J290" i="3"/>
  <c r="I290" i="3" s="1"/>
  <c r="I10" i="3"/>
  <c r="J9" i="3"/>
  <c r="E28" i="1"/>
  <c r="K250" i="3"/>
  <c r="I251" i="3"/>
  <c r="J25" i="3"/>
  <c r="I25" i="3" s="1"/>
  <c r="I26" i="3"/>
  <c r="E14" i="1"/>
  <c r="E9" i="1" s="1"/>
  <c r="I494" i="3"/>
  <c r="J487" i="3"/>
  <c r="I487" i="3" s="1"/>
  <c r="J421" i="3"/>
  <c r="I421" i="3" s="1"/>
  <c r="I428" i="3"/>
  <c r="I531" i="3"/>
  <c r="J524" i="3"/>
  <c r="I524" i="3" s="1"/>
  <c r="J231" i="3"/>
  <c r="I231" i="3" s="1"/>
  <c r="I232" i="3"/>
  <c r="E8" i="1" l="1"/>
  <c r="I9" i="3"/>
  <c r="K8" i="3"/>
  <c r="I250" i="3"/>
  <c r="J304" i="3"/>
  <c r="I304" i="3" s="1"/>
  <c r="I312" i="3"/>
  <c r="J8" i="3" l="1"/>
  <c r="I8" i="3" s="1"/>
</calcChain>
</file>

<file path=xl/sharedStrings.xml><?xml version="1.0" encoding="utf-8"?>
<sst xmlns="http://schemas.openxmlformats.org/spreadsheetml/2006/main" count="2771" uniqueCount="344">
  <si>
    <t>Приложение 6</t>
  </si>
  <si>
    <t>Распределение бюджетных ассигнований  бюджета муниципального образования Белореченский район  по разделам и подразделам классификации расходов бюджетов на 2024 год</t>
  </si>
  <si>
    <t>(рублей)</t>
  </si>
  <si>
    <t>№ п/п</t>
  </si>
  <si>
    <t>Наименование</t>
  </si>
  <si>
    <t>Коды бюджетной классификации</t>
  </si>
  <si>
    <t>2024 год</t>
  </si>
  <si>
    <t>Раздел</t>
  </si>
  <si>
    <t>Подраздел</t>
  </si>
  <si>
    <t xml:space="preserve">Всего расходов </t>
  </si>
  <si>
    <t>1.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</si>
  <si>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</si>
  <si>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</si>
  <si>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</si>
  <si>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</si>
  <si>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и представительных органов муниципальных образований</t>
  </si>
  <si>
    <t>03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</si>
  <si>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</si>
  <si>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</si>
  <si>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</si>
  <si>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</si>
  <si>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</si>
  <si>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</si>
  <si>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</si>
  <si>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</si>
  <si>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</si>
  <si>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</si>
  <si>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2.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</si>
  <si>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</si>
  <si>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</si>
  <si>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</si>
  <si>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</si>
  <si>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</si>
  <si>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</si>
  <si>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</si>
  <si>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3.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</si>
  <si>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</si>
  <si>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</si>
  <si>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</si>
  <si>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</si>
  <si>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хозяйство(дорожные фонды)</t>
  </si>
  <si>
    <t>Другие вопросы в области национальной экономики</t>
  </si>
  <si>
    <t>12</t>
  </si>
  <si>
    <t>4.</t>
  </si>
  <si>
    <t>Жилищно-коммунальное хозяйство</t>
  </si>
  <si>
    <t>Коммунальное хозяйство</t>
  </si>
  <si>
    <t>5.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</si>
  <si>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</si>
  <si>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</si>
  <si>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</si>
  <si>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</si>
  <si>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</si>
  <si>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</si>
  <si>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</si>
  <si>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6.</t>
  </si>
  <si>
    <t>Культура и кинематография</t>
  </si>
  <si>
    <t>Культура</t>
  </si>
  <si>
    <t>Другие вопросы в области культуры, кинематографии</t>
  </si>
  <si>
    <t>7.</t>
  </si>
  <si>
    <t>Здравоохранение</t>
  </si>
  <si>
    <t>Амбулаторная помощь</t>
  </si>
  <si>
    <t>8.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</si>
  <si>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</si>
  <si>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</si>
  <si>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</si>
  <si>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</si>
  <si>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9.</t>
  </si>
  <si>
    <t xml:space="preserve">Физическая культура и спорт </t>
  </si>
  <si>
    <t>Физическая культура</t>
  </si>
  <si>
    <t>Спорт высших достижений</t>
  </si>
  <si>
    <t>Другие вопросы в области физической культуры и спорта</t>
  </si>
  <si>
    <t>10.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</si>
  <si>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</si>
  <si>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</si>
  <si>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</t>
  </si>
  <si>
    <t>00</t>
  </si>
  <si>
    <t>Дотации на выравнивание бюджетной обеспеченности субъектов Российской Федерации и муниципальных образований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</si>
  <si>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</si>
  <si>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</si>
  <si>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</si>
  <si>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</si>
  <si>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Приложение 8</t>
  </si>
  <si>
    <t>Распределение бюджетных ассигнований по целевым статьям (муниципальным программам муниципального образования Белореченский район и непрограммным направлениям деятельности), группам видов расходов классификации расходов бюджетов на 2024 год</t>
  </si>
  <si>
    <t>КЦСР</t>
  </si>
  <si>
    <t>КВР</t>
  </si>
  <si>
    <t>3</t>
  </si>
  <si>
    <t>4</t>
  </si>
  <si>
    <t>ВСЕГО</t>
  </si>
  <si>
    <t>Муниципальная программа "Обеспечение деятельности органов местного самоуправления"</t>
  </si>
  <si>
    <t>Обеспечение деятельности высшего должностного лица муниципального образования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</si>
  <si>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</si>
  <si>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</si>
  <si>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</si>
  <si>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</si>
  <si>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</si>
  <si>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</si>
  <si>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администрации муниципального образования</t>
  </si>
  <si>
    <t>Иные бюджетные ассигнования</t>
  </si>
  <si>
    <t>800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</si>
  <si>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</si>
  <si>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Краснодарского края на поддержку сельскогохозяйственного производства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</si>
  <si>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</si>
  <si>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Расходы на выплату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</si>
  <si>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</si>
  <si>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</si>
  <si>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</si>
  <si>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Укрепление материально-технической базы органов местного самоуправления</t>
  </si>
  <si>
    <t>Укрепление материально-технического оснащения для бесперебойного обеспечения бюджетного процесса</t>
  </si>
  <si>
    <t>Повышение информированности населения о деятельности органов власти</t>
  </si>
  <si>
    <t>Обеспечение информационной открытости органов власти</t>
  </si>
  <si>
    <t>Создание информационно-технической инфраструктуры администрации</t>
  </si>
  <si>
    <t>Информатизация администрации муниципального образования</t>
  </si>
  <si>
    <t>Муниципальная программа "Управление муниципальными финансами"</t>
  </si>
  <si>
    <t>Повышение уровня бюджетной обеспеченности муниципальных образований Белореченского района</t>
  </si>
  <si>
    <t>Дотации на выравнивание бюджетной обеспеченности поселений</t>
  </si>
  <si>
    <t>51100A0030</t>
  </si>
  <si>
    <t>Межбюджетные трансферты</t>
  </si>
  <si>
    <t>500</t>
  </si>
  <si>
    <t>Муниципальная программа "Обеспечение деятельности казенных учреждений"</t>
  </si>
  <si>
    <t>Централизованная бухгалтерия</t>
  </si>
  <si>
    <t>Расходы на обеспечение деятельности (оказание услуг) муниципальных учреждений</t>
  </si>
  <si>
    <t>Административно-хозяйственная часть</t>
  </si>
  <si>
    <t>Служба ГО и ЧС</t>
  </si>
  <si>
    <t>ЦРО и МСКО</t>
  </si>
  <si>
    <t>Служба заказчика</t>
  </si>
  <si>
    <t>Новое поколение</t>
  </si>
  <si>
    <t>Центр военно-патриотического воспитания подростков и молодежи имени Героя Советского Союза С.Т.Голенева</t>
  </si>
  <si>
    <t>Расходы на обеспечение деятельности (оказания услуг) муниципальных учреждений</t>
  </si>
  <si>
    <t>Муниципальная программа "Молодежная политика, оздоровление, занятость детей и подростков"</t>
  </si>
  <si>
    <t>Мероприятия в области молодежной политики</t>
  </si>
  <si>
    <t>Реализация мероприятий для детей и молодежи</t>
  </si>
  <si>
    <t>Муниципальная программа "Социальное обеспечение и иные выплаты гражданам"</t>
  </si>
  <si>
    <t>Социальная поддержка семьи и детей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</si>
  <si>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</si>
  <si>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Социальное обеспечение и иные выплаты населению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</si>
  <si>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</si>
  <si>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</si>
  <si>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</si>
  <si>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</si>
  <si>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</si>
  <si>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 xml:space="preserve">Муниципальная программа "Развитие сельского хозяйства и регулирование рынков сельскохозяйственной продукции, сырья и продовольствия" </t>
  </si>
  <si>
    <t>Развитие малых форм хозяйствования</t>
  </si>
  <si>
    <t>Осуществление отдельных государственных полномочий Краснодарского края по поддержке сельскохозяйственного производства (в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с/х)</t>
  </si>
  <si>
    <t>Предупреждение возникновения биолого-социальных чрезвычайных ситуаций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</si>
  <si>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</si>
  <si>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Муниципальная программа "Улучшение инвестиционного климата"</t>
  </si>
  <si>
    <t>Создание благоприятного инвестиционного климата, увеличение притока инвестиций в экономику Белореченского района</t>
  </si>
  <si>
    <t>Реализация мероприятий, направленных на улучшение инвестиционного климата</t>
  </si>
  <si>
    <t>Муниципальная программа "Содействие развитию малого и среднего предпринимательства"</t>
  </si>
  <si>
    <t>Создание условий для развития малого и среднего предпринимательства</t>
  </si>
  <si>
    <t>Реализация мероприятий, направленных на поддержку малого и среднего предпринимательства</t>
  </si>
  <si>
    <t>Муниципальная программа "Развитие образования"</t>
  </si>
  <si>
    <t>Развитие дошкольного и общего образования детей</t>
  </si>
  <si>
    <t xml:space="preserve">Предоставление субсидий бюджетным, автономным учреждениям и иным некоммерческим организациям </t>
  </si>
  <si>
    <t>Осуществление капитального ремонта</t>
  </si>
  <si>
    <t>Предоставление субсидий бюджетным, автономным учреждениям и иным некоммерческим организациям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</si>
  <si>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</si>
  <si>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</si>
  <si>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</si>
  <si>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го-сударственной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</si>
  <si>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</si>
  <si>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Реализация мероприятий муниципальной целевой программы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</si>
  <si>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</si>
  <si>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</si>
  <si>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58101L3040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</si>
  <si>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</si>
  <si>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58101S3410</t>
  </si>
  <si>
    <t xml:space="preserve"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</t>
  </si>
  <si>
    <t>58101S3550</t>
  </si>
  <si>
    <t>Федеральный проект "Патриотическое воспитание граждан Российской Федерации"</t>
  </si>
  <si>
    <t>581EB00000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</si>
  <si>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</si>
  <si>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581EB57860</t>
  </si>
  <si>
    <t>Развитие дополнительного образования</t>
  </si>
  <si>
    <t>Осуществление отдельных государственных полномочий по предоставлению  социальной поддержки отдельным категориям работников муниципальных 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</si>
  <si>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600</t>
  </si>
  <si>
    <t>Мероприятия по проведению углубленных медицинских осмотров занимающихся в муниципальных организациях дополнительного образования детей, осуществляющих деятельность в области физической культуры и спорта в отрасли "Образование"</t>
  </si>
  <si>
    <t>Другие мероприятия в области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</si>
  <si>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образовательную программу дошкольного образования</t>
  </si>
  <si>
    <t>Муниципальная программа "Организация досуга и обеспечение населения услугами учреждений культуры, сохранение, использование и популяризация объектов культурного наследия"</t>
  </si>
  <si>
    <t>Развитие культурно-досуговой деятельности</t>
  </si>
  <si>
    <t>Участие в проведении Всероссийского фестиваля-марафона «Песни России»</t>
  </si>
  <si>
    <t>Организация праздничных мероприятий, посвященных годовщине основания станицы Белореченской</t>
  </si>
  <si>
    <t>Развитие библиотечного обслуживания населения</t>
  </si>
  <si>
    <t>Государственная поддержка отрасли культуры</t>
  </si>
  <si>
    <t>59300L5190</t>
  </si>
  <si>
    <t>11.</t>
  </si>
  <si>
    <t>Муниципальная программа "Обеспечение жильем молодых семей на территории поселений Белореченского района"</t>
  </si>
  <si>
    <t>Улучшение жилищных условий молодых семей</t>
  </si>
  <si>
    <t>Реализация мероприятий по обеспечению жильем молодых семей</t>
  </si>
  <si>
    <t>60100L4970</t>
  </si>
  <si>
    <t>300</t>
  </si>
  <si>
    <t>12.</t>
  </si>
  <si>
    <t>Муниципальная программа "Развитие физической культуры и спорта"</t>
  </si>
  <si>
    <t>Основные мероприятия муниципальной программы</t>
  </si>
  <si>
    <t>Обеспечение условий для развития физической культуры и массового спорта в части оплаты труда инструкторов по спорту</t>
  </si>
  <si>
    <t>61100S2820</t>
  </si>
  <si>
    <t>Мероприятия, связанные с участием спортсменов в спартакиадах, первенствах и других соревнованиях</t>
  </si>
  <si>
    <t>Мероприятия в области спорта и физической культуры</t>
  </si>
  <si>
    <t>Реализация мероприятий в области спорта и физической культуры</t>
  </si>
  <si>
    <t>13.</t>
  </si>
  <si>
    <t>Муниципальная программа "Развитие жилищно-коммунального хозяйства и транспорта"</t>
  </si>
  <si>
    <t>Повышение доступности транспортных услуг для жителей удаленных населенных пунктов</t>
  </si>
  <si>
    <t>Осуществление пассажирских перевозок автомобильным транспортом по муниципальным пригородным маршрутам Белореченского района</t>
  </si>
  <si>
    <t>14.</t>
  </si>
  <si>
    <t>Муниципальная программа "Поддержка социально ориентированных некоммерческих организаций"</t>
  </si>
  <si>
    <t>Формирование благоприятных условий для осуществления деятельности социально ориентированных некоммерческих организаций</t>
  </si>
  <si>
    <t>Реализация мероприятий по поддержке социально ориентированных некоммерческих организаций</t>
  </si>
  <si>
    <t>15.</t>
  </si>
  <si>
    <t>Муниципальная программа "Дорожная деятельность в отношении автомобильных дорог общего пользования местного значения"</t>
  </si>
  <si>
    <t>Поддержка надлежащего технического состояния автомобильных дорог общего пользования местного значения</t>
  </si>
  <si>
    <t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</si>
  <si>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>16.</t>
  </si>
  <si>
    <t>Муниципальная программа "Капитальные вложения (бюджетные инвестиции) в объекты муниципальной собственности"</t>
  </si>
  <si>
    <t>Капитальные вложения в области здравоохранения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</si>
  <si>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</si>
  <si>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Капитальные вложения в объекты государственной (муниципальной) собственности</t>
  </si>
  <si>
    <t>Капитальные вложения в области жилищного хозяйства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</si>
  <si>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(краевой бюджет)</t>
  </si>
  <si>
    <t>65200С0820</t>
  </si>
  <si>
    <t>400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</si>
  <si>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</si>
  <si>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65200R0820</t>
  </si>
  <si>
    <t>Капитальные вложения в области коммунального хозяйства</t>
  </si>
  <si>
    <t>Модернизация объектов коммунальной инфраструктуры Краснодарского края</t>
  </si>
  <si>
    <t>Капитальные вложения в области газификации</t>
  </si>
  <si>
    <t>Организация газоснабжения населения (поселений) (строительство подводящих газопроводов, распределительных газопроводов)</t>
  </si>
  <si>
    <t>65500S0620</t>
  </si>
  <si>
    <t>Капитальные вложения в области образования</t>
  </si>
  <si>
    <t>Проектирование общеобразовательной организации на 550 мест в микрорайоне Северный города Белореченска</t>
  </si>
  <si>
    <t>Проектирование спортивного зала МБОУ СОШ №1</t>
  </si>
  <si>
    <t>Подготовка проектно-сметной документации для строительства школы в п.Верхневеденеевском Белореченского района Краснодарского края</t>
  </si>
  <si>
    <t>Выполнение инженерных изысканий, осуществление подготовки проектной и рабочей документации по объектам "Строительство блочно-модульной котельной и системы теплоснабжения в МБДОУ д/с №26 села Школьного"</t>
  </si>
  <si>
    <t>Государственная программа Краснодарского края "Социально-экономическое и инновационное развитие Краснодарского края"</t>
  </si>
  <si>
    <t>Строительство, реконструкция
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</si>
  <si>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65701S0470</t>
  </si>
  <si>
    <t>Капитальные вложения в области физкультуры и спорта</t>
  </si>
  <si>
    <t>Строительство Центра единоборств в г.Белореченске</t>
  </si>
  <si>
    <t>Строительство, реконструкция 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</si>
  <si>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65800 S0470</t>
  </si>
  <si>
    <t>17.</t>
  </si>
  <si>
    <t>Муниципальная программа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</si>
  <si>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>Предупреждение и ликвидация чрезвычайных ситуаций, стихийных бедствий и их последствий</t>
  </si>
  <si>
    <t>Реализация мероприятий муниципальной программы "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</si>
  <si>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>18.</t>
  </si>
  <si>
    <t>Муниципальная программа "Профилактика терроризма, экстремизма и правонарушений, укрепление правопорядка, усиление борьбы с преступностью"</t>
  </si>
  <si>
    <t>Профилактика террористических и экстремистских проявлений на территории муниципального образования</t>
  </si>
  <si>
    <t>Мероприятия по профилактике терроризма и экстремизма</t>
  </si>
  <si>
    <t>Участие в профилактике терроризма в части обеспечения инженерно-технической защищенности муниципальных образовательных организаций</t>
  </si>
  <si>
    <t>67100S0460</t>
  </si>
  <si>
    <t>Создание условий для укрепления правопорядка, обеспечения общественной безопасности и профилактике правонарушений</t>
  </si>
  <si>
    <t>Мероприятия по укреплению правопорядка, профилактике правонарушений, усилению борьбы с преступностью</t>
  </si>
  <si>
    <t>19.</t>
  </si>
  <si>
    <t>Муниципальная программа "Противодействие коррупции"</t>
  </si>
  <si>
    <t>Повышение эффективности системы противодействия коррупции</t>
  </si>
  <si>
    <t>Мероприятия по противодействию коррупции</t>
  </si>
  <si>
    <t>20.</t>
  </si>
  <si>
    <t>Муниципальная программа "Укрепление межнационального и межконфессионального согласия, развитие культуры народов, проживающих на территории муниципального образования Белореченский район, профилактика межнациональных (межэтнических) конфликтов"</t>
  </si>
  <si>
    <t>Сохранение стабильной общественно-политической обстановки на территории Белореченского района</t>
  </si>
  <si>
    <t>Реализация мероприятий муниципальной программы  "Укрепление межнационального и межконфессионального согласия, развитие культуры народов, проживающих на территории муниципального образования Белореченский район, профилактика межнациональных (межэтнических) конфликтов"</t>
  </si>
  <si>
    <t>21.</t>
  </si>
  <si>
    <t>Муниципальная программа "Дети Кубани"</t>
  </si>
  <si>
    <t>Обеспечение отдыха и оздоровления детей в Краснодарском крае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</si>
  <si>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</si>
  <si>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</si>
  <si>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>70100S0590</t>
  </si>
  <si>
    <t>Организация занятости детей и подростков</t>
  </si>
  <si>
    <t>Выплата грантов одаренным детям, обучающимся в муниципальных бюджетных образовательных учреждений дополнительного образования</t>
  </si>
  <si>
    <t>22.</t>
  </si>
  <si>
    <t>Муниципальная программа "Патриотическое воспитание населения"</t>
  </si>
  <si>
    <t>Создание условий для повышения гражданской ответственности и формирования высокого патриотического сознания населения</t>
  </si>
  <si>
    <t>Реализация мероприятий муниципальной программы "Патриотическое воспитание населения"</t>
  </si>
  <si>
    <t>23.</t>
  </si>
  <si>
    <t>Муниципальная программа "Устойчивое развитие территорий муниципального образования Белореченский район в сфере градостроительства и землепользования"</t>
  </si>
  <si>
    <t>Внесение изменений в документы территориального планирования поселений Белореченского района</t>
  </si>
  <si>
    <t>Подготовка изменений в правила землепользования и застройки муниципальных образований Краснодарского края</t>
  </si>
  <si>
    <t>72100S2570</t>
  </si>
  <si>
    <t>24.</t>
  </si>
  <si>
    <t>Муниципальная программа "Охрана окружающей среды"</t>
  </si>
  <si>
    <t>Создание системы обращения с твердыми коммунальными отходами</t>
  </si>
  <si>
    <t>Приобретение контейнеров и обустройство контейнерных площадок на территории сельских поселений</t>
  </si>
  <si>
    <t>Содержание контейнерных площадок на территории сельских поселений</t>
  </si>
  <si>
    <t>Экологическое просвещение и формирование экологической культуры</t>
  </si>
  <si>
    <t>Осуществление экологического просвещения, а также организация экологического воспитания и формирование экологической культуры в области обращения с твердыми коммунальными отходами</t>
  </si>
  <si>
    <t>Повышение экологической безопасности в сфере обращения с отходами производства и потребления</t>
  </si>
  <si>
    <t>Рекультивация свалки, расположенной  на территории Родниковского сельского поселения</t>
  </si>
  <si>
    <t>25.</t>
  </si>
  <si>
    <t>Другие непрограммные направления деятельности органов местного самоуправления</t>
  </si>
  <si>
    <t xml:space="preserve">Управление муниципальным имуществом, связанное с оценкой недвижимости, признанием прав и регулированием отношений в сфере собственности </t>
  </si>
  <si>
    <t>Реализация мероприятий по выполнению наказов избирателей депутатам представительного органа</t>
  </si>
  <si>
    <t>Выплата пенсий за выслугу лет лицам, замещавшим муниципальные должности и должности муниципальной службы в органах местного самоуправления</t>
  </si>
  <si>
    <t>Утверждение границ округа горно-санитарной охраны курорта Великовечное Краснодарского края</t>
  </si>
  <si>
    <t>Исполнение судебных решений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</si>
  <si>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</si>
  <si>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</si>
  <si>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Подготовка населения и организаций к действиям в чрезвычайной ситуации в мирное и военное время</t>
  </si>
  <si>
    <t>Обеспечение деятельности лиц, замещающих муниципальные должности в представительных органах, контрольно-счетных органах муниципальных образований</t>
  </si>
  <si>
    <t>Обеспечение деятельности муниципальных и немуниципальных служащих в представительных органах, контрольно-счетных органах муниципальных образований</t>
  </si>
  <si>
    <t>Финансовое обеспечение непредвиденных расходов</t>
  </si>
  <si>
    <t>Резервные фонды администрации</t>
  </si>
  <si>
    <t>Приложение 10</t>
  </si>
  <si>
    <t xml:space="preserve"> </t>
  </si>
  <si>
    <t>Ведомственная структура расходов   бюджета муниципального образования Белореченский район на 2024 год</t>
  </si>
  <si>
    <t>№ п\п</t>
  </si>
  <si>
    <t>Первоначальный бюджет на 2024 год</t>
  </si>
  <si>
    <t>Формулы не заполнять</t>
  </si>
  <si>
    <t>Вед</t>
  </si>
  <si>
    <t>Целевая статья</t>
  </si>
  <si>
    <t>Вид расхода</t>
  </si>
  <si>
    <t>6</t>
  </si>
  <si>
    <t>7</t>
  </si>
  <si>
    <t>8</t>
  </si>
  <si>
    <t xml:space="preserve">ВСЕГО </t>
  </si>
  <si>
    <t>Совет муниципального образования Белореченский район</t>
  </si>
  <si>
    <t>901</t>
  </si>
  <si>
    <t xml:space="preserve">Обеспечение деятельности муниципальных и немуниципальных служащих в представительных органах, контрольно-счетных органах муниципальных образований </t>
  </si>
  <si>
    <t xml:space="preserve">01 </t>
  </si>
  <si>
    <t>Администрация муниципального образования Белореченский район</t>
  </si>
  <si>
    <t>902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</si>
  <si>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</si>
  <si>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Финансовое обеспечение непредвиденных расходов </t>
  </si>
  <si>
    <t xml:space="preserve">Административно-хозяйственная часть </t>
  </si>
  <si>
    <t>Капитальные вложения в области жилишного хозяйства</t>
  </si>
  <si>
    <t>Физическая культура и спорт</t>
  </si>
  <si>
    <t xml:space="preserve">Физическая культура </t>
  </si>
  <si>
    <t>65800S0470</t>
  </si>
  <si>
    <t>Финансовое управление администрации муниципального образования Белореченский район</t>
  </si>
  <si>
    <t xml:space="preserve">Обеспечение деятельности финансовых, налоговых и таможенных органов и органов финансового </t>
  </si>
  <si>
    <t>Контрольно-счетная палата  муниципального образования Белореченский район</t>
  </si>
  <si>
    <t>Управление сельского хозяйства администрации муниципального образования Белореченский район</t>
  </si>
  <si>
    <t>Осуществление отдельных государственных полномочий Краснодарского края на поддержку сельскохозяйственного производства</t>
  </si>
  <si>
    <t>Управление имущественных отношений администрации  муниципального образования Белореченский район</t>
  </si>
  <si>
    <t xml:space="preserve">13 </t>
  </si>
  <si>
    <t>Управление образованием администрации муниципального образования Белореченский район</t>
  </si>
  <si>
    <t xml:space="preserve">Дополнительное образование </t>
  </si>
  <si>
    <t>Управление культуры администрации муниципального образования Белореченский район</t>
  </si>
  <si>
    <t>Мероприятия и ведомственные целевые программы муниципального образования Белореченский район</t>
  </si>
  <si>
    <t>Управление по физкультуре и спорту администрации муниципального образования Белореченский район</t>
  </si>
  <si>
    <t xml:space="preserve"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 </t>
  </si>
  <si>
    <t xml:space="preserve">Расходы на обеспечение функций органов местного самоуправления </t>
  </si>
  <si>
    <t>Управление по делам молодежи администрации  муниципального образования Белореченский район</t>
  </si>
  <si>
    <t>Управление по вопросам семьи и детству администрации  муниципального образования Белореченский район</t>
  </si>
  <si>
    <t>Греков  Е.А.</t>
  </si>
  <si>
    <t>к  решению Совета муниципального образования Белореченский район от 14 декабря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</si>
</sst>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"/>
    <numFmt numFmtId="165" formatCode="000"/>
    <numFmt numFmtId="166" formatCode="#,##0,000,000,000"/>
    <numFmt numFmtId="167" formatCode="0000000"/>
    <numFmt numFmtId="168" formatCode="#,##0.00;[Red]\-#,##0.00;0.00"/>
    <numFmt numFmtId="169" formatCode="dd/mm/yy"/>
  </numFmts>
  <fonts count="19">
    <font>
      <sz val="10"/>
      <name val="Arial Cyr"/>
      <charset val="1"/>
    </font>
    <font>
      <sz val="14"/>
      <name val="Times New Roman"/>
      <charset val="1"/>
    </font>
    <font>
      <sz val="14"/>
      <color rgb="FF000000"/>
      <name val="Times New Roman"/>
      <family val="1"/>
      <charset val="204"/>
    </font>
    <font>
      <sz val="14"/>
      <name val="Arial Cyr"/>
      <charset val="1"/>
    </font>
    <font>
      <sz val="13"/>
      <name val="Times New Roman"/>
      <charset val="1"/>
    </font>
    <font>
      <b/>
      <sz val="14"/>
      <name val="Times New Roman"/>
      <charset val="1"/>
    </font>
    <font>
      <b/>
      <sz val="14"/>
      <color rgb="FFFF0000"/>
      <name val="Times New Roman"/>
      <charset val="1"/>
    </font>
    <font>
      <b/>
      <sz val="10"/>
      <name val="Arial Cyr"/>
      <charset val="1"/>
    </font>
    <font>
      <sz val="14"/>
      <color rgb="FF000000"/>
      <name val="Times New Roman"/>
      <charset val="1"/>
    </font>
    <font>
      <sz val="12"/>
      <color rgb="FF000000"/>
      <name val="Arial Cyr"/>
      <charset val="1"/>
    </font>
    <font>
      <sz val="14"/>
      <color rgb="FF000000"/>
      <name val="Arial Cyr"/>
      <charset val="1"/>
    </font>
    <font>
      <sz val="10"/>
      <color rgb="FF000000"/>
      <name val="Arial Cyr"/>
      <charset val="1"/>
    </font>
    <font>
      <b/>
      <sz val="14"/>
      <color rgb="FF000000"/>
      <name val="Times New Roman"/>
      <charset val="1"/>
    </font>
    <font>
      <b/>
      <sz val="10"/>
      <color rgb="FF000000"/>
      <name val="Arial Cyr"/>
      <charset val="1"/>
    </font>
    <font>
      <sz val="14"/>
      <color rgb="FF000000"/>
      <name val="Times New Roman"/>
      <family val="1"/>
      <charset val="1"/>
    </font>
    <font>
      <b/>
      <sz val="14"/>
      <color rgb="FF000000"/>
      <name val="Times New Roman"/>
      <family val="1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u/>
      <sz val="12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6" fillId="0" borderId="2" xfId="0" applyFont="1" applyBorder="1" applyAlignment="1">
      <alignment horizontal="center" vertical="top" wrapText="1"/>
    </xf>
    <xf numFmtId="167" fontId="16" fillId="0" borderId="2" xfId="0" applyNumberFormat="1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left" vertical="top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center" wrapText="1"/>
    </xf>
    <xf numFmtId="164" fontId="6" fillId="0" borderId="0" xfId="0" applyNumberFormat="1" applyFont="1"/>
    <xf numFmtId="4" fontId="5" fillId="0" borderId="0" xfId="0" applyNumberFormat="1" applyFont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left" vertical="top" wrapText="1"/>
    </xf>
    <xf numFmtId="49" fontId="8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165" fontId="5" fillId="0" borderId="0" xfId="0" applyNumberFormat="1" applyFont="1" applyAlignment="1">
      <alignment horizontal="left" vertical="center" wrapText="1"/>
    </xf>
    <xf numFmtId="165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left" vertical="top"/>
    </xf>
    <xf numFmtId="0" fontId="10" fillId="0" borderId="0" xfId="0" applyFont="1"/>
    <xf numFmtId="0" fontId="11" fillId="0" borderId="0" xfId="0" applyFont="1"/>
    <xf numFmtId="0" fontId="8" fillId="0" borderId="0" xfId="0" applyFont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166" fontId="8" fillId="0" borderId="2" xfId="0" applyNumberFormat="1" applyFont="1" applyBorder="1" applyAlignment="1">
      <alignment horizontal="left" vertical="top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166" fontId="12" fillId="0" borderId="0" xfId="0" applyNumberFormat="1" applyFont="1" applyAlignment="1">
      <alignment horizontal="left" vertical="top" wrapText="1"/>
    </xf>
    <xf numFmtId="49" fontId="12" fillId="0" borderId="0" xfId="0" applyNumberFormat="1" applyFont="1" applyAlignment="1">
      <alignment horizontal="center" wrapText="1"/>
    </xf>
    <xf numFmtId="4" fontId="12" fillId="0" borderId="0" xfId="0" applyNumberFormat="1" applyFont="1" applyAlignment="1">
      <alignment horizontal="right" wrapText="1"/>
    </xf>
    <xf numFmtId="0" fontId="13" fillId="0" borderId="0" xfId="0" applyFont="1"/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center"/>
    </xf>
    <xf numFmtId="4" fontId="12" fillId="0" borderId="0" xfId="0" applyNumberFormat="1" applyFont="1"/>
    <xf numFmtId="4" fontId="8" fillId="0" borderId="0" xfId="0" applyNumberFormat="1" applyFont="1"/>
    <xf numFmtId="167" fontId="8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1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/>
    </xf>
    <xf numFmtId="49" fontId="14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168" fontId="8" fillId="0" borderId="0" xfId="0" applyNumberFormat="1" applyFont="1" applyAlignment="1">
      <alignment horizontal="left" vertical="top" wrapText="1"/>
    </xf>
    <xf numFmtId="1" fontId="12" fillId="0" borderId="0" xfId="0" applyNumberFormat="1" applyFont="1" applyAlignment="1">
      <alignment horizontal="center"/>
    </xf>
    <xf numFmtId="1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left" wrapText="1"/>
    </xf>
    <xf numFmtId="167" fontId="12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1" fontId="1" fillId="0" borderId="0" xfId="0" applyNumberFormat="1" applyFont="1" applyAlignment="1">
      <alignment horizontal="center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/>
    </xf>
    <xf numFmtId="49" fontId="15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1" fontId="15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left" vertical="top"/>
    </xf>
    <xf numFmtId="49" fontId="8" fillId="0" borderId="0" xfId="0" applyNumberFormat="1" applyFont="1" applyAlignment="1">
      <alignment horizontal="left" wrapText="1"/>
    </xf>
    <xf numFmtId="4" fontId="1" fillId="0" borderId="0" xfId="0" applyNumberFormat="1" applyFont="1" applyAlignment="1">
      <alignment horizontal="left" wrapText="1"/>
    </xf>
    <xf numFmtId="4" fontId="8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2" fontId="11" fillId="0" borderId="0" xfId="0" applyNumberFormat="1" applyFont="1"/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center"/>
    </xf>
    <xf numFmtId="164" fontId="16" fillId="0" borderId="0" xfId="0" applyNumberFormat="1" applyFont="1" applyAlignment="1">
      <alignment horizontal="center" wrapText="1"/>
    </xf>
    <xf numFmtId="0" fontId="16" fillId="0" borderId="0" xfId="0" applyFont="1"/>
    <xf numFmtId="166" fontId="16" fillId="0" borderId="0" xfId="0" applyNumberFormat="1" applyFont="1" applyAlignment="1">
      <alignment horizontal="right"/>
    </xf>
    <xf numFmtId="4" fontId="16" fillId="0" borderId="0" xfId="0" applyNumberFormat="1" applyFont="1"/>
    <xf numFmtId="166" fontId="11" fillId="0" borderId="0" xfId="0" applyNumberFormat="1" applyFont="1" applyAlignment="1">
      <alignment horizontal="right"/>
    </xf>
    <xf numFmtId="0" fontId="16" fillId="0" borderId="0" xfId="0" applyFont="1" applyAlignment="1">
      <alignment horizontal="left" vertical="top"/>
    </xf>
    <xf numFmtId="0" fontId="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 wrapText="1"/>
    </xf>
    <xf numFmtId="0" fontId="17" fillId="0" borderId="0" xfId="0" applyFont="1"/>
    <xf numFmtId="49" fontId="12" fillId="0" borderId="0" xfId="0" applyNumberFormat="1" applyFont="1" applyAlignment="1">
      <alignment horizontal="center" vertical="top" wrapText="1"/>
    </xf>
    <xf numFmtId="167" fontId="8" fillId="0" borderId="0" xfId="0" applyNumberFormat="1" applyFont="1" applyAlignment="1">
      <alignment wrapText="1"/>
    </xf>
    <xf numFmtId="166" fontId="8" fillId="0" borderId="0" xfId="0" applyNumberFormat="1" applyFont="1" applyAlignment="1">
      <alignment horizontal="right"/>
    </xf>
    <xf numFmtId="1" fontId="8" fillId="0" borderId="0" xfId="0" applyNumberFormat="1" applyFont="1"/>
    <xf numFmtId="0" fontId="16" fillId="0" borderId="2" xfId="0" applyFont="1" applyBorder="1" applyAlignment="1">
      <alignment horizontal="center" vertical="top" wrapText="1"/>
    </xf>
    <xf numFmtId="49" fontId="16" fillId="0" borderId="2" xfId="0" applyNumberFormat="1" applyFont="1" applyBorder="1" applyAlignment="1">
      <alignment horizontal="center" vertical="top" wrapText="1"/>
    </xf>
    <xf numFmtId="166" fontId="16" fillId="0" borderId="2" xfId="0" applyNumberFormat="1" applyFont="1" applyBorder="1" applyAlignment="1">
      <alignment horizontal="right" vertical="top" wrapText="1"/>
    </xf>
    <xf numFmtId="1" fontId="16" fillId="0" borderId="2" xfId="0" applyNumberFormat="1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center" wrapText="1"/>
    </xf>
    <xf numFmtId="166" fontId="16" fillId="0" borderId="2" xfId="0" applyNumberFormat="1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center" vertical="center" wrapText="1"/>
    </xf>
    <xf numFmtId="166" fontId="12" fillId="0" borderId="0" xfId="0" applyNumberFormat="1" applyFont="1" applyAlignment="1">
      <alignment horizontal="right" vertical="center" wrapText="1"/>
    </xf>
    <xf numFmtId="49" fontId="12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166" fontId="15" fillId="0" borderId="0" xfId="0" applyNumberFormat="1" applyFont="1" applyAlignment="1">
      <alignment horizontal="right" vertical="center" wrapText="1"/>
    </xf>
    <xf numFmtId="49" fontId="15" fillId="0" borderId="0" xfId="0" applyNumberFormat="1" applyFont="1" applyAlignment="1">
      <alignment horizontal="center" vertical="center" wrapText="1"/>
    </xf>
    <xf numFmtId="4" fontId="15" fillId="0" borderId="0" xfId="0" applyNumberFormat="1" applyFont="1"/>
    <xf numFmtId="0" fontId="15" fillId="0" borderId="0" xfId="0" applyFont="1"/>
    <xf numFmtId="0" fontId="14" fillId="0" borderId="0" xfId="0" applyFont="1" applyAlignment="1">
      <alignment horizontal="center" vertical="top"/>
    </xf>
    <xf numFmtId="49" fontId="14" fillId="0" borderId="0" xfId="0" applyNumberFormat="1" applyFont="1" applyAlignment="1">
      <alignment horizontal="center" wrapText="1"/>
    </xf>
    <xf numFmtId="166" fontId="14" fillId="0" borderId="0" xfId="0" applyNumberFormat="1" applyFont="1" applyAlignment="1">
      <alignment horizontal="right" wrapText="1"/>
    </xf>
    <xf numFmtId="4" fontId="14" fillId="0" borderId="0" xfId="0" applyNumberFormat="1" applyFont="1"/>
    <xf numFmtId="0" fontId="14" fillId="0" borderId="0" xfId="0" applyFont="1"/>
    <xf numFmtId="49" fontId="15" fillId="0" borderId="0" xfId="0" applyNumberFormat="1" applyFont="1" applyAlignment="1">
      <alignment horizontal="center" vertical="top" wrapText="1"/>
    </xf>
    <xf numFmtId="49" fontId="15" fillId="0" borderId="0" xfId="0" applyNumberFormat="1" applyFont="1" applyAlignment="1">
      <alignment horizontal="center" wrapText="1"/>
    </xf>
    <xf numFmtId="167" fontId="14" fillId="0" borderId="0" xfId="0" applyNumberFormat="1" applyFont="1" applyAlignment="1">
      <alignment horizontal="left" vertical="top" wrapText="1"/>
    </xf>
    <xf numFmtId="168" fontId="14" fillId="0" borderId="0" xfId="0" applyNumberFormat="1" applyFont="1" applyAlignment="1">
      <alignment horizontal="left" vertical="top" wrapText="1"/>
    </xf>
    <xf numFmtId="0" fontId="15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49" fontId="14" fillId="0" borderId="0" xfId="0" applyNumberFormat="1" applyFont="1" applyAlignment="1">
      <alignment horizontal="left" vertical="top" wrapText="1"/>
    </xf>
    <xf numFmtId="167" fontId="14" fillId="0" borderId="0" xfId="0" applyNumberFormat="1" applyFont="1" applyAlignment="1">
      <alignment horizontal="left" wrapText="1"/>
    </xf>
    <xf numFmtId="49" fontId="14" fillId="0" borderId="0" xfId="0" applyNumberFormat="1" applyFont="1" applyAlignment="1">
      <alignment horizontal="center" vertical="top" wrapText="1"/>
    </xf>
    <xf numFmtId="0" fontId="14" fillId="0" borderId="0" xfId="0" applyFont="1" applyAlignment="1">
      <alignment horizontal="center"/>
    </xf>
    <xf numFmtId="166" fontId="14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center" wrapText="1"/>
    </xf>
    <xf numFmtId="49" fontId="8" fillId="0" borderId="2" xfId="0" applyNumberFormat="1" applyFont="1" applyBorder="1" applyAlignment="1">
      <alignment horizontal="center" vertical="center"/>
    </xf>
    <xf numFmtId="169" fontId="16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3"/>
  <sheetViews>
    <sheetView view="pageBreakPreview" zoomScale="75" zoomScaleNormal="65" zoomScalePageLayoutView="75" workbookViewId="0">
      <selection activeCell="C2" sqref="C2:E2"/>
    </sheetView>
  </sheetViews>
  <sheetFormatPr defaultRowHeight="12.75"/>
  <cols>
    <col min="1" max="1" width="4.5703125" customWidth="1"/>
    <col min="2" max="2" width="61.85546875" customWidth="1"/>
    <col min="3" max="3" width="4.5703125" customWidth="1"/>
    <col min="4" max="4" width="7.28515625" customWidth="1"/>
    <col min="5" max="5" width="21" customWidth="1"/>
    <col min="6" max="1025" width="7.28515625" customWidth="1"/>
  </cols>
  <sheetData>
    <row r="1" spans="1:7" ht="31.35" customHeight="1">
      <c r="A1" s="15"/>
      <c r="B1" s="15"/>
      <c r="C1" s="14" t="s">
        <v>0</v>
      </c>
      <c r="D1" s="14"/>
      <c r="E1" s="14"/>
    </row>
    <row r="2" spans="1:7" ht="169.5" customHeight="1">
      <c r="A2" s="15"/>
      <c r="B2" s="15"/>
      <c r="C2" s="13" t="s">
        <v>343</v>
      </c>
      <c r="D2" s="13"/>
      <c r="E2" s="13"/>
    </row>
    <row r="3" spans="1:7" ht="69" customHeight="1">
      <c r="A3" s="15"/>
      <c r="B3" s="12" t="s">
        <v>1</v>
      </c>
      <c r="C3" s="12"/>
      <c r="D3" s="12"/>
      <c r="E3" s="12"/>
    </row>
    <row r="4" spans="1:7" ht="22.35" customHeight="1">
      <c r="A4" s="17"/>
      <c r="B4" s="17"/>
      <c r="C4" s="17"/>
      <c r="D4" s="11" t="s">
        <v>2</v>
      </c>
      <c r="E4" s="11"/>
      <c r="F4" s="15"/>
      <c r="G4" s="15"/>
    </row>
    <row r="5" spans="1:7" ht="72.2" customHeight="1">
      <c r="A5" s="10" t="s">
        <v>3</v>
      </c>
      <c r="B5" s="10" t="s">
        <v>4</v>
      </c>
      <c r="C5" s="9" t="s">
        <v>5</v>
      </c>
      <c r="D5" s="9"/>
      <c r="E5" s="8" t="s">
        <v>6</v>
      </c>
    </row>
    <row r="6" spans="1:7" ht="36" customHeight="1">
      <c r="A6" s="10"/>
      <c r="B6" s="10"/>
      <c r="C6" s="18" t="s">
        <v>7</v>
      </c>
      <c r="D6" s="18" t="s">
        <v>8</v>
      </c>
      <c r="E6" s="8"/>
    </row>
    <row r="7" spans="1:7" ht="18.75">
      <c r="A7" s="19">
        <v>1</v>
      </c>
      <c r="B7" s="20">
        <v>2</v>
      </c>
      <c r="C7" s="20">
        <v>3</v>
      </c>
      <c r="D7" s="20">
        <v>4</v>
      </c>
      <c r="E7" s="19">
        <v>5</v>
      </c>
    </row>
    <row r="8" spans="1:7" ht="18.75">
      <c r="A8" s="16"/>
      <c r="B8" s="21" t="s">
        <v>9</v>
      </c>
      <c r="C8" s="22"/>
      <c r="D8" s="22"/>
      <c r="E8" s="23">
        <f>E9+E17+E21+E26+E28+E34+E37+E39+E43+E47+E49+E51</f>
        <v>3479117500</v>
      </c>
    </row>
    <row r="9" spans="1:7" ht="18.75">
      <c r="A9" s="24" t="s">
        <v>10</v>
      </c>
      <c r="B9" s="25" t="s">
        <v>11</v>
      </c>
      <c r="C9" s="26" t="s">
        <v>12</v>
      </c>
      <c r="D9" s="27"/>
      <c r="E9" s="28">
        <f>E10+E11+E12+E14+E15+E16+E13</f>
        <v>257148500</v>
      </c>
    </row>
    <row r="10" spans="1:7" ht="56.25">
      <c r="A10" s="29"/>
      <c r="B10" s="30" t="s">
        <v>13</v>
      </c>
      <c r="C10" s="31" t="s">
        <v>12</v>
      </c>
      <c r="D10" s="31" t="s">
        <v>14</v>
      </c>
      <c r="E10" s="32">
        <f>'приложение 10'!I27</f>
        <v>2429700</v>
      </c>
    </row>
    <row r="11" spans="1:7" ht="75">
      <c r="A11" s="29"/>
      <c r="B11" s="30" t="s">
        <v>15</v>
      </c>
      <c r="C11" s="31" t="s">
        <v>12</v>
      </c>
      <c r="D11" s="31" t="s">
        <v>16</v>
      </c>
      <c r="E11" s="32">
        <f>'приложение 10'!I12</f>
        <v>6537200</v>
      </c>
    </row>
    <row r="12" spans="1:7" ht="75">
      <c r="A12" s="29"/>
      <c r="B12" s="30" t="s">
        <v>17</v>
      </c>
      <c r="C12" s="31" t="s">
        <v>12</v>
      </c>
      <c r="D12" s="31" t="s">
        <v>18</v>
      </c>
      <c r="E12" s="32">
        <f>'приложение 10'!I32</f>
        <v>89095800</v>
      </c>
    </row>
    <row r="13" spans="1:7" ht="18.75">
      <c r="A13" s="29"/>
      <c r="B13" s="33" t="s">
        <v>19</v>
      </c>
      <c r="C13" s="31" t="s">
        <v>12</v>
      </c>
      <c r="D13" s="31" t="s">
        <v>20</v>
      </c>
      <c r="E13" s="32">
        <f>'приложение 10'!I44</f>
        <v>20300</v>
      </c>
    </row>
    <row r="14" spans="1:7" ht="56.25">
      <c r="A14" s="29"/>
      <c r="B14" s="30" t="s">
        <v>21</v>
      </c>
      <c r="C14" s="31" t="s">
        <v>12</v>
      </c>
      <c r="D14" s="31" t="s">
        <v>22</v>
      </c>
      <c r="E14" s="32">
        <f>'приложение 10'!I233+'приложение 10'!I252</f>
        <v>31266300</v>
      </c>
    </row>
    <row r="15" spans="1:7" ht="18.75">
      <c r="A15" s="29"/>
      <c r="B15" s="30" t="s">
        <v>23</v>
      </c>
      <c r="C15" s="31" t="s">
        <v>12</v>
      </c>
      <c r="D15" s="31" t="s">
        <v>24</v>
      </c>
      <c r="E15" s="32">
        <f>'приложение 10'!I48</f>
        <v>4561900</v>
      </c>
    </row>
    <row r="16" spans="1:7" ht="18.75">
      <c r="A16" s="29"/>
      <c r="B16" s="30" t="s">
        <v>25</v>
      </c>
      <c r="C16" s="31" t="s">
        <v>12</v>
      </c>
      <c r="D16" s="31" t="s">
        <v>26</v>
      </c>
      <c r="E16" s="32">
        <f>'приложение 10'!I53+'приложение 10'!I292+'приложение 10'!I239+'приложение 10'!I489+'приложение 10'!I307+'приложение 10'!I423+'приложение 10'!I261+'приложение 10'!I20+'приложение 10'!I268+'приложение 10'!I526</f>
        <v>123237300</v>
      </c>
    </row>
    <row r="17" spans="1:5" s="36" customFormat="1" ht="37.5">
      <c r="A17" s="24" t="s">
        <v>27</v>
      </c>
      <c r="B17" s="34" t="s">
        <v>28</v>
      </c>
      <c r="C17" s="35" t="s">
        <v>16</v>
      </c>
      <c r="D17" s="35"/>
      <c r="E17" s="28">
        <f>E18+E20+E19</f>
        <v>44787900</v>
      </c>
    </row>
    <row r="18" spans="1:5" ht="18.75">
      <c r="A18" s="29"/>
      <c r="B18" s="30" t="s">
        <v>29</v>
      </c>
      <c r="C18" s="31" t="s">
        <v>16</v>
      </c>
      <c r="D18" s="31" t="s">
        <v>30</v>
      </c>
      <c r="E18" s="32">
        <f>'приложение 10'!I88</f>
        <v>37501900</v>
      </c>
    </row>
    <row r="19" spans="1:5" ht="56.25">
      <c r="A19" s="29"/>
      <c r="B19" s="37" t="s">
        <v>31</v>
      </c>
      <c r="C19" s="38" t="s">
        <v>16</v>
      </c>
      <c r="D19" s="38" t="s">
        <v>32</v>
      </c>
      <c r="E19" s="32">
        <f>'приложение 10'!I102</f>
        <v>63000</v>
      </c>
    </row>
    <row r="20" spans="1:5" ht="56.25">
      <c r="A20" s="29"/>
      <c r="B20" s="30" t="s">
        <v>33</v>
      </c>
      <c r="C20" s="31" t="s">
        <v>16</v>
      </c>
      <c r="D20" s="31" t="s">
        <v>34</v>
      </c>
      <c r="E20" s="32">
        <f>'приложение 10'!I107</f>
        <v>7223000</v>
      </c>
    </row>
    <row r="21" spans="1:5" s="36" customFormat="1" ht="18.75">
      <c r="A21" s="24" t="s">
        <v>35</v>
      </c>
      <c r="B21" s="34" t="s">
        <v>36</v>
      </c>
      <c r="C21" s="35" t="s">
        <v>18</v>
      </c>
      <c r="D21" s="35"/>
      <c r="E21" s="28">
        <f>E22+E24+E25+E23</f>
        <v>50202900</v>
      </c>
    </row>
    <row r="22" spans="1:5" ht="18.75">
      <c r="A22" s="29"/>
      <c r="B22" s="30" t="s">
        <v>37</v>
      </c>
      <c r="C22" s="31" t="s">
        <v>18</v>
      </c>
      <c r="D22" s="31" t="s">
        <v>20</v>
      </c>
      <c r="E22" s="32">
        <f>'приложение 10'!I274</f>
        <v>22857200</v>
      </c>
    </row>
    <row r="23" spans="1:5" ht="18.75">
      <c r="A23" s="29"/>
      <c r="B23" s="30" t="s">
        <v>38</v>
      </c>
      <c r="C23" s="31" t="s">
        <v>18</v>
      </c>
      <c r="D23" s="31" t="s">
        <v>39</v>
      </c>
      <c r="E23" s="32">
        <f>'приложение 10'!I128</f>
        <v>1120000</v>
      </c>
    </row>
    <row r="24" spans="1:5" ht="18.75">
      <c r="A24" s="29"/>
      <c r="B24" s="30" t="s">
        <v>40</v>
      </c>
      <c r="C24" s="31" t="s">
        <v>18</v>
      </c>
      <c r="D24" s="31" t="s">
        <v>30</v>
      </c>
      <c r="E24" s="32">
        <f>'приложение 10'!I133</f>
        <v>7150300</v>
      </c>
    </row>
    <row r="25" spans="1:5" ht="37.5">
      <c r="A25" s="29"/>
      <c r="B25" s="30" t="s">
        <v>41</v>
      </c>
      <c r="C25" s="31" t="s">
        <v>18</v>
      </c>
      <c r="D25" s="31" t="s">
        <v>42</v>
      </c>
      <c r="E25" s="32">
        <f>'приложение 10'!I138</f>
        <v>19075400</v>
      </c>
    </row>
    <row r="26" spans="1:5" s="36" customFormat="1" ht="18.75">
      <c r="A26" s="24" t="s">
        <v>43</v>
      </c>
      <c r="B26" s="34" t="s">
        <v>44</v>
      </c>
      <c r="C26" s="35" t="s">
        <v>20</v>
      </c>
      <c r="D26" s="35"/>
      <c r="E26" s="28">
        <f>E27</f>
        <v>235440400</v>
      </c>
    </row>
    <row r="27" spans="1:5" ht="18.75">
      <c r="A27" s="24"/>
      <c r="B27" s="30" t="s">
        <v>45</v>
      </c>
      <c r="C27" s="31" t="s">
        <v>20</v>
      </c>
      <c r="D27" s="31" t="s">
        <v>14</v>
      </c>
      <c r="E27" s="32">
        <f>'приложение 10'!I152</f>
        <v>235440400</v>
      </c>
    </row>
    <row r="28" spans="1:5" s="36" customFormat="1" ht="18.75">
      <c r="A28" s="24" t="s">
        <v>46</v>
      </c>
      <c r="B28" s="34" t="s">
        <v>47</v>
      </c>
      <c r="C28" s="35" t="s">
        <v>48</v>
      </c>
      <c r="D28" s="35"/>
      <c r="E28" s="28">
        <f>E29+E30+E32+E33+E31</f>
        <v>2417869500</v>
      </c>
    </row>
    <row r="29" spans="1:5" ht="18.75">
      <c r="A29" s="29"/>
      <c r="B29" s="30" t="s">
        <v>49</v>
      </c>
      <c r="C29" s="31" t="s">
        <v>48</v>
      </c>
      <c r="D29" s="31" t="s">
        <v>12</v>
      </c>
      <c r="E29" s="32">
        <f>'приложение 10'!I313+'приложение 10'!I175</f>
        <v>870166900</v>
      </c>
    </row>
    <row r="30" spans="1:5" ht="18.75">
      <c r="A30" s="29"/>
      <c r="B30" s="30" t="s">
        <v>50</v>
      </c>
      <c r="C30" s="31" t="s">
        <v>48</v>
      </c>
      <c r="D30" s="31" t="s">
        <v>14</v>
      </c>
      <c r="E30" s="32">
        <f>'приложение 10'!I334+'приложение 10'!I181</f>
        <v>1139519100</v>
      </c>
    </row>
    <row r="31" spans="1:5" ht="18.75">
      <c r="A31" s="29"/>
      <c r="B31" s="37" t="s">
        <v>51</v>
      </c>
      <c r="C31" s="31" t="s">
        <v>48</v>
      </c>
      <c r="D31" s="31" t="s">
        <v>16</v>
      </c>
      <c r="E31" s="32">
        <f>'приложение 10'!I369+'приложение 10'!I429</f>
        <v>262504100</v>
      </c>
    </row>
    <row r="32" spans="1:5" ht="18.75">
      <c r="A32" s="29"/>
      <c r="B32" s="30" t="s">
        <v>52</v>
      </c>
      <c r="C32" s="31" t="s">
        <v>48</v>
      </c>
      <c r="D32" s="31" t="s">
        <v>48</v>
      </c>
      <c r="E32" s="32">
        <f>'приложение 10'!I188+'приложение 10'!I532+'приложение 10'!I569</f>
        <v>18299200</v>
      </c>
    </row>
    <row r="33" spans="1:5" ht="18.75">
      <c r="A33" s="29"/>
      <c r="B33" s="30" t="s">
        <v>53</v>
      </c>
      <c r="C33" s="31" t="s">
        <v>48</v>
      </c>
      <c r="D33" s="31" t="s">
        <v>30</v>
      </c>
      <c r="E33" s="32">
        <f>'приложение 10'!I380+'приложение 10'!I193+'приложение 10'!I561+'приложение 10'!I436</f>
        <v>127380200</v>
      </c>
    </row>
    <row r="34" spans="1:5" s="36" customFormat="1" ht="18.75">
      <c r="A34" s="24" t="s">
        <v>54</v>
      </c>
      <c r="B34" s="34" t="s">
        <v>55</v>
      </c>
      <c r="C34" s="35" t="s">
        <v>39</v>
      </c>
      <c r="D34" s="35"/>
      <c r="E34" s="28">
        <f>E35+E36</f>
        <v>87998100</v>
      </c>
    </row>
    <row r="35" spans="1:5" ht="18.75">
      <c r="A35" s="29"/>
      <c r="B35" s="30" t="s">
        <v>56</v>
      </c>
      <c r="C35" s="31" t="s">
        <v>39</v>
      </c>
      <c r="D35" s="31" t="s">
        <v>12</v>
      </c>
      <c r="E35" s="32">
        <f>'приложение 10'!I442</f>
        <v>71284800</v>
      </c>
    </row>
    <row r="36" spans="1:5" ht="37.5">
      <c r="A36" s="29"/>
      <c r="B36" s="30" t="s">
        <v>57</v>
      </c>
      <c r="C36" s="31" t="s">
        <v>39</v>
      </c>
      <c r="D36" s="31" t="s">
        <v>18</v>
      </c>
      <c r="E36" s="32">
        <f>'приложение 10'!I452</f>
        <v>16713300</v>
      </c>
    </row>
    <row r="37" spans="1:5" s="36" customFormat="1" ht="18.75">
      <c r="A37" s="24" t="s">
        <v>58</v>
      </c>
      <c r="B37" s="34" t="s">
        <v>59</v>
      </c>
      <c r="C37" s="35" t="s">
        <v>30</v>
      </c>
      <c r="D37" s="35"/>
      <c r="E37" s="28">
        <f>E38</f>
        <v>750000</v>
      </c>
    </row>
    <row r="38" spans="1:5" ht="18.75">
      <c r="A38" s="29"/>
      <c r="B38" s="30" t="s">
        <v>60</v>
      </c>
      <c r="C38" s="31" t="s">
        <v>30</v>
      </c>
      <c r="D38" s="31" t="s">
        <v>14</v>
      </c>
      <c r="E38" s="32">
        <f>'приложение 10'!I201</f>
        <v>750000</v>
      </c>
    </row>
    <row r="39" spans="1:5" s="36" customFormat="1" ht="18.75">
      <c r="A39" s="24" t="s">
        <v>61</v>
      </c>
      <c r="B39" s="34" t="s">
        <v>62</v>
      </c>
      <c r="C39" s="35" t="s">
        <v>32</v>
      </c>
      <c r="D39" s="35"/>
      <c r="E39" s="28">
        <f>E40+E41+E42</f>
        <v>207272400</v>
      </c>
    </row>
    <row r="40" spans="1:5" ht="18.75">
      <c r="A40" s="29"/>
      <c r="B40" s="30" t="s">
        <v>63</v>
      </c>
      <c r="C40" s="31" t="s">
        <v>32</v>
      </c>
      <c r="D40" s="31" t="s">
        <v>16</v>
      </c>
      <c r="E40" s="32">
        <f>'приложение 10'!I207</f>
        <v>5110000</v>
      </c>
    </row>
    <row r="41" spans="1:5" ht="18.75">
      <c r="A41" s="29"/>
      <c r="B41" s="30" t="s">
        <v>64</v>
      </c>
      <c r="C41" s="31" t="s">
        <v>32</v>
      </c>
      <c r="D41" s="31" t="s">
        <v>18</v>
      </c>
      <c r="E41" s="32">
        <f>'приложение 10'!I415+'приложение 10'!I575+'приложение 10'!I211</f>
        <v>191151600</v>
      </c>
    </row>
    <row r="42" spans="1:5" ht="18.75">
      <c r="A42" s="29"/>
      <c r="B42" s="30" t="s">
        <v>65</v>
      </c>
      <c r="C42" s="31" t="s">
        <v>32</v>
      </c>
      <c r="D42" s="31" t="s">
        <v>22</v>
      </c>
      <c r="E42" s="32">
        <f>'приложение 10'!I588</f>
        <v>11010800</v>
      </c>
    </row>
    <row r="43" spans="1:5" s="36" customFormat="1" ht="18.75">
      <c r="A43" s="24" t="s">
        <v>66</v>
      </c>
      <c r="B43" s="34" t="s">
        <v>67</v>
      </c>
      <c r="C43" s="35" t="s">
        <v>24</v>
      </c>
      <c r="D43" s="35"/>
      <c r="E43" s="28">
        <f>E44+E46+E45</f>
        <v>162647800</v>
      </c>
    </row>
    <row r="44" spans="1:5" ht="18.75">
      <c r="A44" s="29"/>
      <c r="B44" s="30" t="s">
        <v>68</v>
      </c>
      <c r="C44" s="31" t="s">
        <v>24</v>
      </c>
      <c r="D44" s="31" t="s">
        <v>12</v>
      </c>
      <c r="E44" s="32">
        <f>'приложение 10'!I495+'приложение 10'!I223</f>
        <v>15636100</v>
      </c>
    </row>
    <row r="45" spans="1:5" ht="18.75">
      <c r="A45" s="29"/>
      <c r="B45" s="39" t="s">
        <v>69</v>
      </c>
      <c r="C45" s="31" t="s">
        <v>24</v>
      </c>
      <c r="D45" s="31" t="s">
        <v>16</v>
      </c>
      <c r="E45" s="32">
        <f>'приложение 10'!I502</f>
        <v>143463700</v>
      </c>
    </row>
    <row r="46" spans="1:5" ht="37.5">
      <c r="A46" s="29"/>
      <c r="B46" s="30" t="s">
        <v>70</v>
      </c>
      <c r="C46" s="31" t="s">
        <v>24</v>
      </c>
      <c r="D46" s="31" t="s">
        <v>20</v>
      </c>
      <c r="E46" s="32">
        <f>'приложение 10'!I518</f>
        <v>3548000</v>
      </c>
    </row>
    <row r="47" spans="1:5" ht="37.5" hidden="1">
      <c r="A47" s="24" t="s">
        <v>71</v>
      </c>
      <c r="B47" s="40" t="s">
        <v>72</v>
      </c>
      <c r="C47" s="35" t="s">
        <v>26</v>
      </c>
      <c r="D47" s="35"/>
      <c r="E47" s="28">
        <f>E48</f>
        <v>0</v>
      </c>
    </row>
    <row r="48" spans="1:5" ht="37.5" hidden="1">
      <c r="A48" s="24"/>
      <c r="B48" s="41" t="s">
        <v>73</v>
      </c>
      <c r="C48" s="31" t="s">
        <v>26</v>
      </c>
      <c r="D48" s="31" t="s">
        <v>12</v>
      </c>
      <c r="E48" s="32">
        <v>0</v>
      </c>
    </row>
    <row r="49" spans="1:5" s="36" customFormat="1" ht="56.25">
      <c r="A49" s="24" t="s">
        <v>71</v>
      </c>
      <c r="B49" s="40" t="s">
        <v>74</v>
      </c>
      <c r="C49" s="35" t="s">
        <v>34</v>
      </c>
      <c r="D49" s="35" t="s">
        <v>75</v>
      </c>
      <c r="E49" s="28">
        <f>E50</f>
        <v>15000000</v>
      </c>
    </row>
    <row r="50" spans="1:5" ht="56.25">
      <c r="A50" s="24"/>
      <c r="B50" s="41" t="s">
        <v>76</v>
      </c>
      <c r="C50" s="31" t="s">
        <v>34</v>
      </c>
      <c r="D50" s="31" t="s">
        <v>12</v>
      </c>
      <c r="E50" s="32">
        <f>'приложение 10'!I245</f>
        <v>15000000</v>
      </c>
    </row>
    <row r="51" spans="1:5" ht="18.75">
      <c r="A51" s="24"/>
      <c r="B51" s="41"/>
      <c r="C51" s="31"/>
      <c r="D51" s="31"/>
      <c r="E51" s="32"/>
    </row>
    <row r="52" spans="1:5" ht="18.75">
      <c r="B52" s="15" t="s">
        <v>77</v>
      </c>
      <c r="C52" s="30"/>
    </row>
    <row r="53" spans="1:5" ht="19.350000000000001" customHeight="1">
      <c r="B53" s="7" t="s">
        <v>78</v>
      </c>
      <c r="C53" s="7"/>
    </row>
    <row r="54" spans="1:5" ht="19.350000000000001" customHeight="1">
      <c r="B54" s="7" t="s">
        <v>79</v>
      </c>
      <c r="C54" s="7"/>
      <c r="E54" s="42" t="s">
        <v>80</v>
      </c>
    </row>
    <row r="104" ht="47.25" customHeight="1"/>
    <row r="143" ht="70.5" customHeight="1"/>
  </sheetData>
  <mergeCells count="10">
    <mergeCell ref="B53:C53"/>
    <mergeCell ref="B54:C54"/>
    <mergeCell ref="C1:E1"/>
    <mergeCell ref="C2:E2"/>
    <mergeCell ref="B3:E3"/>
    <mergeCell ref="D4:E4"/>
    <mergeCell ref="A5:A6"/>
    <mergeCell ref="B5:B6"/>
    <mergeCell ref="C5:D5"/>
    <mergeCell ref="E5:E6"/>
  </mergeCells>
  <pageMargins left="0.78749999999999998" right="0.196527777777778" top="0.78749999999999998" bottom="0.44722222222222202" header="0.51180555555555496" footer="0.51180555555555496"/>
  <pageSetup paperSize="9" scale="8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561"/>
  <sheetViews>
    <sheetView view="pageBreakPreview" zoomScale="75" zoomScaleNormal="65" zoomScalePageLayoutView="75" workbookViewId="0">
      <selection activeCell="B4" sqref="B4:E4"/>
    </sheetView>
  </sheetViews>
  <sheetFormatPr defaultRowHeight="18.75"/>
  <cols>
    <col min="1" max="1" width="4.5703125" style="43" customWidth="1"/>
    <col min="2" max="2" width="58.85546875" style="37" customWidth="1"/>
    <col min="3" max="3" width="17" style="44" customWidth="1"/>
    <col min="4" max="4" width="11.28515625" style="43" customWidth="1"/>
    <col min="5" max="5" width="21" style="45" customWidth="1"/>
    <col min="6" max="6" width="0.42578125" style="46" customWidth="1"/>
    <col min="7" max="7" width="10.28515625" style="46" customWidth="1"/>
    <col min="8" max="8" width="11.28515625" style="46" customWidth="1"/>
    <col min="9" max="1023" width="7.28515625" style="46" customWidth="1"/>
    <col min="1024" max="1025" width="7.28515625" customWidth="1"/>
  </cols>
  <sheetData>
    <row r="1" spans="1:1024" s="46" customFormat="1">
      <c r="A1" s="47"/>
      <c r="B1" s="37"/>
      <c r="C1" s="48"/>
      <c r="D1" s="49"/>
      <c r="E1" s="49"/>
      <c r="AMJ1"/>
    </row>
    <row r="2" spans="1:1024" ht="27.95" customHeight="1">
      <c r="A2" s="47"/>
      <c r="C2" s="6" t="s">
        <v>81</v>
      </c>
      <c r="D2" s="6"/>
      <c r="E2" s="6"/>
    </row>
    <row r="3" spans="1:1024" ht="97.7" customHeight="1">
      <c r="A3" s="47"/>
      <c r="C3" s="13" t="s">
        <v>343</v>
      </c>
      <c r="D3" s="13"/>
      <c r="E3" s="13"/>
      <c r="F3" s="50"/>
    </row>
    <row r="4" spans="1:1024" ht="65.650000000000006" customHeight="1">
      <c r="A4" s="37"/>
      <c r="B4" s="5" t="s">
        <v>82</v>
      </c>
      <c r="C4" s="5"/>
      <c r="D4" s="5"/>
      <c r="E4" s="5"/>
    </row>
    <row r="5" spans="1:1024">
      <c r="A5" s="37"/>
      <c r="B5" s="51"/>
      <c r="C5" s="51"/>
      <c r="D5" s="51"/>
      <c r="E5" s="51"/>
    </row>
    <row r="6" spans="1:1024" ht="19.350000000000001" customHeight="1">
      <c r="A6" s="37"/>
      <c r="C6" s="48"/>
      <c r="D6" s="52"/>
      <c r="E6" s="11" t="s">
        <v>2</v>
      </c>
      <c r="F6" s="11"/>
    </row>
    <row r="7" spans="1:1024">
      <c r="A7" s="53"/>
      <c r="B7" s="53" t="s">
        <v>4</v>
      </c>
      <c r="C7" s="54" t="s">
        <v>83</v>
      </c>
      <c r="D7" s="55" t="s">
        <v>84</v>
      </c>
      <c r="E7" s="55" t="s">
        <v>6</v>
      </c>
    </row>
    <row r="8" spans="1:1024">
      <c r="A8" s="56">
        <v>1</v>
      </c>
      <c r="B8" s="53">
        <v>2</v>
      </c>
      <c r="C8" s="54" t="s">
        <v>85</v>
      </c>
      <c r="D8" s="57" t="s">
        <v>86</v>
      </c>
      <c r="E8" s="56">
        <v>5</v>
      </c>
    </row>
    <row r="9" spans="1:1024" s="62" customFormat="1">
      <c r="A9" s="58"/>
      <c r="B9" s="58" t="s">
        <v>87</v>
      </c>
      <c r="C9" s="59"/>
      <c r="D9" s="60"/>
      <c r="E9" s="61">
        <f>E10+E51+E55+E92+E97+E111+E122+E126+E173+E191+E206+E214+E218+E307+E275+E335+E210+E118+E271+E253+E257+E267+E291+E295+E187+E287</f>
        <v>3479117500</v>
      </c>
    </row>
    <row r="10" spans="1:1024" s="62" customFormat="1" ht="56.25">
      <c r="A10" s="58" t="s">
        <v>10</v>
      </c>
      <c r="B10" s="58" t="s">
        <v>88</v>
      </c>
      <c r="C10" s="63">
        <v>5000000000</v>
      </c>
      <c r="D10" s="64"/>
      <c r="E10" s="65">
        <f>E11+E16+E41+E45+E48</f>
        <v>195663900</v>
      </c>
    </row>
    <row r="11" spans="1:1024" ht="56.25">
      <c r="A11" s="37"/>
      <c r="B11" s="37" t="s">
        <v>89</v>
      </c>
      <c r="C11" s="48">
        <v>5010000000</v>
      </c>
      <c r="D11" s="38"/>
      <c r="E11" s="66">
        <f>E12+E14</f>
        <v>2492700</v>
      </c>
    </row>
    <row r="12" spans="1:1024" ht="37.5">
      <c r="A12" s="37"/>
      <c r="B12" s="67" t="s">
        <v>90</v>
      </c>
      <c r="C12" s="48">
        <v>5010000190</v>
      </c>
      <c r="D12" s="38"/>
      <c r="E12" s="66">
        <f>E13</f>
        <v>2429700</v>
      </c>
    </row>
    <row r="13" spans="1:1024" ht="112.5">
      <c r="A13" s="37"/>
      <c r="B13" s="37" t="s">
        <v>91</v>
      </c>
      <c r="C13" s="48">
        <v>5010000190</v>
      </c>
      <c r="D13" s="38" t="s">
        <v>92</v>
      </c>
      <c r="E13" s="66">
        <f>'приложение 10'!I31</f>
        <v>2429700</v>
      </c>
    </row>
    <row r="14" spans="1:1024" ht="93.75">
      <c r="A14" s="37"/>
      <c r="B14" s="37" t="s">
        <v>93</v>
      </c>
      <c r="C14" s="48">
        <v>5010060070</v>
      </c>
      <c r="D14" s="38"/>
      <c r="E14" s="66">
        <f>E15</f>
        <v>63000</v>
      </c>
    </row>
    <row r="15" spans="1:1024" ht="56.25">
      <c r="A15" s="37"/>
      <c r="B15" s="37" t="s">
        <v>94</v>
      </c>
      <c r="C15" s="48">
        <v>5010060070</v>
      </c>
      <c r="D15" s="38" t="s">
        <v>95</v>
      </c>
      <c r="E15" s="66">
        <f>'приложение 10'!I106</f>
        <v>63000</v>
      </c>
    </row>
    <row r="16" spans="1:1024" ht="37.5">
      <c r="A16" s="37"/>
      <c r="B16" s="37" t="s">
        <v>96</v>
      </c>
      <c r="C16" s="48">
        <v>5020000000</v>
      </c>
      <c r="D16" s="38"/>
      <c r="E16" s="66">
        <f>E17+E20+E23+E26+E34+E30+E38</f>
        <v>171535000</v>
      </c>
    </row>
    <row r="17" spans="1:5" ht="37.5">
      <c r="A17" s="37"/>
      <c r="B17" s="67" t="s">
        <v>90</v>
      </c>
      <c r="C17" s="48">
        <v>5020000190</v>
      </c>
      <c r="D17" s="38"/>
      <c r="E17" s="66">
        <f>E18+E19</f>
        <v>154151600</v>
      </c>
    </row>
    <row r="18" spans="1:5" ht="112.5">
      <c r="A18" s="37"/>
      <c r="B18" s="37" t="s">
        <v>91</v>
      </c>
      <c r="C18" s="48">
        <v>5020000190</v>
      </c>
      <c r="D18" s="38" t="s">
        <v>92</v>
      </c>
      <c r="E18" s="66">
        <f>'приложение 10'!I36+'приложение 10'!I237+'приложение 10'!I278+'приложение 10'!I296+'приложение 10'!I384+'приложение 10'!I456+'приложение 10'!I522+'приложение 10'!I565</f>
        <v>153809500</v>
      </c>
    </row>
    <row r="19" spans="1:5">
      <c r="A19" s="37"/>
      <c r="B19" s="37" t="s">
        <v>97</v>
      </c>
      <c r="C19" s="48">
        <v>5020000190</v>
      </c>
      <c r="D19" s="38" t="s">
        <v>98</v>
      </c>
      <c r="E19" s="66">
        <f>'приложение 10'!I37+'приложение 10'!I238+'приложение 10'!I279+'приложение 10'!I297+'приложение 10'!I385+'приложение 10'!I457+'приложение 10'!I523+'приложение 10'!I566</f>
        <v>342100</v>
      </c>
    </row>
    <row r="20" spans="1:5" ht="206.25">
      <c r="A20" s="37"/>
      <c r="B20" s="37" t="s">
        <v>99</v>
      </c>
      <c r="C20" s="48">
        <v>5020060870</v>
      </c>
      <c r="D20" s="38"/>
      <c r="E20" s="66">
        <f>E21+E22</f>
        <v>755800</v>
      </c>
    </row>
    <row r="21" spans="1:5" ht="112.5">
      <c r="A21" s="37"/>
      <c r="B21" s="37" t="s">
        <v>91</v>
      </c>
      <c r="C21" s="48">
        <v>5020060870</v>
      </c>
      <c r="D21" s="38" t="s">
        <v>92</v>
      </c>
      <c r="E21" s="66">
        <f>'приложение 10'!I39</f>
        <v>755800</v>
      </c>
    </row>
    <row r="22" spans="1:5" ht="56.25">
      <c r="A22" s="37"/>
      <c r="B22" s="37" t="s">
        <v>94</v>
      </c>
      <c r="C22" s="48">
        <v>5020060870</v>
      </c>
      <c r="D22" s="38" t="s">
        <v>95</v>
      </c>
      <c r="E22" s="66">
        <f>'приложение 10'!I40</f>
        <v>0</v>
      </c>
    </row>
    <row r="23" spans="1:5" ht="75">
      <c r="A23" s="37"/>
      <c r="B23" s="68" t="s">
        <v>100</v>
      </c>
      <c r="C23" s="48">
        <v>5020060910</v>
      </c>
      <c r="D23" s="69"/>
      <c r="E23" s="66">
        <f>E24+E25</f>
        <v>1512000</v>
      </c>
    </row>
    <row r="24" spans="1:5" ht="112.5">
      <c r="A24" s="37"/>
      <c r="B24" s="37" t="s">
        <v>91</v>
      </c>
      <c r="C24" s="48">
        <v>5020060910</v>
      </c>
      <c r="D24" s="38" t="s">
        <v>92</v>
      </c>
      <c r="E24" s="66">
        <f>'приложение 10'!I281</f>
        <v>1350000</v>
      </c>
    </row>
    <row r="25" spans="1:5" ht="56.25">
      <c r="A25" s="37"/>
      <c r="B25" s="37" t="s">
        <v>94</v>
      </c>
      <c r="C25" s="48">
        <v>5020060910</v>
      </c>
      <c r="D25" s="38" t="s">
        <v>95</v>
      </c>
      <c r="E25" s="66">
        <f>'приложение 10'!I282</f>
        <v>162000</v>
      </c>
    </row>
    <row r="26" spans="1:5" ht="262.5">
      <c r="A26" s="37"/>
      <c r="B26" s="37" t="s">
        <v>101</v>
      </c>
      <c r="C26" s="48">
        <v>5020069170</v>
      </c>
      <c r="D26" s="70"/>
      <c r="E26" s="66">
        <f>E27+E28+E29</f>
        <v>1025800</v>
      </c>
    </row>
    <row r="27" spans="1:5" ht="93.75">
      <c r="A27" s="37"/>
      <c r="B27" s="37" t="s">
        <v>102</v>
      </c>
      <c r="C27" s="48">
        <v>5020069170</v>
      </c>
      <c r="D27" s="70">
        <v>100</v>
      </c>
      <c r="E27" s="66">
        <f>'приложение 10'!I592</f>
        <v>863800</v>
      </c>
    </row>
    <row r="28" spans="1:5" ht="56.25">
      <c r="A28" s="37"/>
      <c r="B28" s="37" t="s">
        <v>94</v>
      </c>
      <c r="C28" s="48">
        <v>5020069170</v>
      </c>
      <c r="D28" s="38" t="s">
        <v>95</v>
      </c>
      <c r="E28" s="66">
        <f>'приложение 10'!I593</f>
        <v>161900</v>
      </c>
    </row>
    <row r="29" spans="1:5">
      <c r="A29" s="37"/>
      <c r="B29" s="37" t="s">
        <v>97</v>
      </c>
      <c r="C29" s="48">
        <v>5020069170</v>
      </c>
      <c r="D29" s="38" t="s">
        <v>98</v>
      </c>
      <c r="E29" s="66">
        <f>'приложение 10'!I594</f>
        <v>100</v>
      </c>
    </row>
    <row r="30" spans="1:5" ht="112.5">
      <c r="A30" s="37"/>
      <c r="B30" s="37" t="s">
        <v>103</v>
      </c>
      <c r="C30" s="48">
        <v>5020069180</v>
      </c>
      <c r="D30" s="69"/>
      <c r="E30" s="66">
        <f>E31+E32+E33</f>
        <v>756000</v>
      </c>
    </row>
    <row r="31" spans="1:5" ht="93.75">
      <c r="A31" s="37"/>
      <c r="B31" s="37" t="s">
        <v>102</v>
      </c>
      <c r="C31" s="48">
        <v>5020069180</v>
      </c>
      <c r="D31" s="69">
        <v>100</v>
      </c>
      <c r="E31" s="66">
        <f>'приложение 10'!I596</f>
        <v>675000</v>
      </c>
    </row>
    <row r="32" spans="1:5" ht="56.25">
      <c r="A32" s="37"/>
      <c r="B32" s="37" t="s">
        <v>94</v>
      </c>
      <c r="C32" s="48">
        <v>5020069180</v>
      </c>
      <c r="D32" s="69">
        <v>200</v>
      </c>
      <c r="E32" s="66">
        <f>'приложение 10'!I597</f>
        <v>80900</v>
      </c>
    </row>
    <row r="33" spans="1:5">
      <c r="A33" s="37"/>
      <c r="B33" s="37" t="s">
        <v>97</v>
      </c>
      <c r="C33" s="48">
        <v>5020069180</v>
      </c>
      <c r="D33" s="69">
        <v>800</v>
      </c>
      <c r="E33" s="66">
        <f>'приложение 10'!I598</f>
        <v>100</v>
      </c>
    </row>
    <row r="34" spans="1:5" ht="75">
      <c r="A34" s="37"/>
      <c r="B34" s="37" t="s">
        <v>104</v>
      </c>
      <c r="C34" s="48">
        <v>5020069190</v>
      </c>
      <c r="D34" s="69"/>
      <c r="E34" s="66">
        <f>E35+E36+E37</f>
        <v>9229000</v>
      </c>
    </row>
    <row r="35" spans="1:5" ht="93.75">
      <c r="A35" s="37"/>
      <c r="B35" s="37" t="s">
        <v>102</v>
      </c>
      <c r="C35" s="48">
        <v>5020069190</v>
      </c>
      <c r="D35" s="69">
        <v>100</v>
      </c>
      <c r="E35" s="66">
        <f>'приложение 10'!I600</f>
        <v>8338000</v>
      </c>
    </row>
    <row r="36" spans="1:5" ht="56.25">
      <c r="A36" s="37"/>
      <c r="B36" s="37" t="s">
        <v>94</v>
      </c>
      <c r="C36" s="48">
        <v>5020069190</v>
      </c>
      <c r="D36" s="69">
        <v>200</v>
      </c>
      <c r="E36" s="66">
        <f>'приложение 10'!I601</f>
        <v>890400</v>
      </c>
    </row>
    <row r="37" spans="1:5">
      <c r="A37" s="37"/>
      <c r="B37" s="37" t="s">
        <v>97</v>
      </c>
      <c r="C37" s="48">
        <v>5020069190</v>
      </c>
      <c r="D37" s="69">
        <v>800</v>
      </c>
      <c r="E37" s="66">
        <f>'приложение 10'!I602</f>
        <v>600</v>
      </c>
    </row>
    <row r="38" spans="1:5" ht="75">
      <c r="A38" s="37"/>
      <c r="B38" s="37" t="s">
        <v>105</v>
      </c>
      <c r="C38" s="48">
        <v>5020069200</v>
      </c>
      <c r="D38" s="38"/>
      <c r="E38" s="66">
        <f>E39+E40</f>
        <v>4104800</v>
      </c>
    </row>
    <row r="39" spans="1:5" ht="112.5">
      <c r="A39" s="37"/>
      <c r="B39" s="37" t="s">
        <v>91</v>
      </c>
      <c r="C39" s="48">
        <v>5020069200</v>
      </c>
      <c r="D39" s="38" t="s">
        <v>92</v>
      </c>
      <c r="E39" s="66">
        <f>'приложение 10'!I42</f>
        <v>3780800</v>
      </c>
    </row>
    <row r="40" spans="1:5" ht="56.25">
      <c r="A40" s="37"/>
      <c r="B40" s="37" t="s">
        <v>94</v>
      </c>
      <c r="C40" s="48">
        <v>5020069200</v>
      </c>
      <c r="D40" s="38" t="s">
        <v>95</v>
      </c>
      <c r="E40" s="66">
        <f>'приложение 10'!I43</f>
        <v>324000</v>
      </c>
    </row>
    <row r="41" spans="1:5" ht="37.5">
      <c r="A41" s="37"/>
      <c r="B41" s="71" t="s">
        <v>106</v>
      </c>
      <c r="C41" s="72">
        <v>5030000000</v>
      </c>
      <c r="D41" s="73"/>
      <c r="E41" s="66">
        <f>E42</f>
        <v>15979600</v>
      </c>
    </row>
    <row r="42" spans="1:5" ht="56.25">
      <c r="A42" s="37"/>
      <c r="B42" s="71" t="s">
        <v>107</v>
      </c>
      <c r="C42" s="72">
        <v>5030010030</v>
      </c>
      <c r="D42" s="73"/>
      <c r="E42" s="66">
        <f>E43+E44</f>
        <v>15979600</v>
      </c>
    </row>
    <row r="43" spans="1:5" ht="56.25">
      <c r="A43" s="37"/>
      <c r="B43" s="71" t="s">
        <v>94</v>
      </c>
      <c r="C43" s="72">
        <v>5030010030</v>
      </c>
      <c r="D43" s="73" t="s">
        <v>95</v>
      </c>
      <c r="E43" s="66">
        <f>'приложение 10'!I24+'приложение 10'!I57+'приложение 10'!I265+'приложение 10'!I272+'приложение 10'!I427+'приложение 10'!I310+'приложение 10'!I493+'приложение 10'!I300+'приложение 10'!I530+'приложение 10'!I243</f>
        <v>15413300</v>
      </c>
    </row>
    <row r="44" spans="1:5">
      <c r="A44" s="37"/>
      <c r="B44" s="71" t="s">
        <v>97</v>
      </c>
      <c r="C44" s="72">
        <v>5030010030</v>
      </c>
      <c r="D44" s="73" t="s">
        <v>98</v>
      </c>
      <c r="E44" s="66">
        <f>'приложение 10'!I311</f>
        <v>566300</v>
      </c>
    </row>
    <row r="45" spans="1:5" ht="37.5">
      <c r="A45" s="37"/>
      <c r="B45" s="71" t="s">
        <v>108</v>
      </c>
      <c r="C45" s="72">
        <v>5040000000</v>
      </c>
      <c r="D45" s="73"/>
      <c r="E45" s="66">
        <f>E46</f>
        <v>700000</v>
      </c>
    </row>
    <row r="46" spans="1:5" ht="37.5">
      <c r="A46" s="37"/>
      <c r="B46" s="71" t="s">
        <v>109</v>
      </c>
      <c r="C46" s="72">
        <v>5040010560</v>
      </c>
      <c r="D46" s="73"/>
      <c r="E46" s="66">
        <f>E47</f>
        <v>700000</v>
      </c>
    </row>
    <row r="47" spans="1:5" ht="56.25">
      <c r="A47" s="37"/>
      <c r="B47" s="71" t="s">
        <v>94</v>
      </c>
      <c r="C47" s="72">
        <v>5040010560</v>
      </c>
      <c r="D47" s="73" t="s">
        <v>95</v>
      </c>
      <c r="E47" s="66">
        <f>'приложение 10'!I60</f>
        <v>700000</v>
      </c>
    </row>
    <row r="48" spans="1:5" ht="37.5">
      <c r="A48" s="37"/>
      <c r="B48" s="71" t="s">
        <v>110</v>
      </c>
      <c r="C48" s="72">
        <v>5050000000</v>
      </c>
      <c r="D48" s="73"/>
      <c r="E48" s="66">
        <f>E49</f>
        <v>4956600</v>
      </c>
    </row>
    <row r="49" spans="1:5" ht="37.5">
      <c r="A49" s="37"/>
      <c r="B49" s="71" t="s">
        <v>111</v>
      </c>
      <c r="C49" s="72">
        <v>5050010780</v>
      </c>
      <c r="D49" s="73"/>
      <c r="E49" s="66">
        <f>E50</f>
        <v>4956600</v>
      </c>
    </row>
    <row r="50" spans="1:5" ht="56.25">
      <c r="A50" s="37"/>
      <c r="B50" s="71" t="s">
        <v>94</v>
      </c>
      <c r="C50" s="72">
        <v>5050010780</v>
      </c>
      <c r="D50" s="73" t="s">
        <v>95</v>
      </c>
      <c r="E50" s="66">
        <f>'приложение 10'!I63</f>
        <v>4956600</v>
      </c>
    </row>
    <row r="51" spans="1:5" s="62" customFormat="1" ht="37.5">
      <c r="A51" s="58" t="s">
        <v>27</v>
      </c>
      <c r="B51" s="58" t="s">
        <v>112</v>
      </c>
      <c r="C51" s="63">
        <v>5100000000</v>
      </c>
      <c r="D51" s="74"/>
      <c r="E51" s="65">
        <f>E52</f>
        <v>15000000</v>
      </c>
    </row>
    <row r="52" spans="1:5" ht="56.25">
      <c r="A52" s="37"/>
      <c r="B52" s="71" t="s">
        <v>113</v>
      </c>
      <c r="C52" s="72">
        <v>5110000000</v>
      </c>
      <c r="D52" s="73"/>
      <c r="E52" s="66">
        <f>E53</f>
        <v>15000000</v>
      </c>
    </row>
    <row r="53" spans="1:5" ht="37.5">
      <c r="A53" s="37"/>
      <c r="B53" s="71" t="s">
        <v>114</v>
      </c>
      <c r="C53" s="72" t="s">
        <v>115</v>
      </c>
      <c r="D53" s="73"/>
      <c r="E53" s="66">
        <f>E54</f>
        <v>15000000</v>
      </c>
    </row>
    <row r="54" spans="1:5">
      <c r="A54" s="37"/>
      <c r="B54" s="71" t="s">
        <v>116</v>
      </c>
      <c r="C54" s="72" t="s">
        <v>115</v>
      </c>
      <c r="D54" s="73" t="s">
        <v>117</v>
      </c>
      <c r="E54" s="66">
        <f>'приложение 10'!I249</f>
        <v>15000000</v>
      </c>
    </row>
    <row r="55" spans="1:5" s="62" customFormat="1" ht="37.5">
      <c r="A55" s="58" t="s">
        <v>35</v>
      </c>
      <c r="B55" s="58" t="s">
        <v>118</v>
      </c>
      <c r="C55" s="63">
        <v>5200000000</v>
      </c>
      <c r="D55" s="74"/>
      <c r="E55" s="65">
        <f>E56+E61+E66+E72+E82+E87+E77</f>
        <v>224427900</v>
      </c>
    </row>
    <row r="56" spans="1:5">
      <c r="A56" s="37"/>
      <c r="B56" s="37" t="s">
        <v>119</v>
      </c>
      <c r="C56" s="48">
        <v>5210000000</v>
      </c>
      <c r="D56" s="38"/>
      <c r="E56" s="66">
        <f>E57</f>
        <v>108647400</v>
      </c>
    </row>
    <row r="57" spans="1:5" ht="37.5">
      <c r="A57" s="37"/>
      <c r="B57" s="67" t="s">
        <v>120</v>
      </c>
      <c r="C57" s="48">
        <v>5210000590</v>
      </c>
      <c r="D57" s="38"/>
      <c r="E57" s="66">
        <f>E58+E59+E60</f>
        <v>108647400</v>
      </c>
    </row>
    <row r="58" spans="1:5" ht="112.5">
      <c r="A58" s="37"/>
      <c r="B58" s="37" t="s">
        <v>91</v>
      </c>
      <c r="C58" s="48">
        <v>5210000590</v>
      </c>
      <c r="D58" s="38" t="s">
        <v>92</v>
      </c>
      <c r="E58" s="66">
        <f>'приложение 10'!I197+'приложение 10'!I67</f>
        <v>98309900</v>
      </c>
    </row>
    <row r="59" spans="1:5" ht="56.25">
      <c r="A59" s="37"/>
      <c r="B59" s="37" t="s">
        <v>94</v>
      </c>
      <c r="C59" s="48">
        <v>5210000590</v>
      </c>
      <c r="D59" s="38" t="s">
        <v>95</v>
      </c>
      <c r="E59" s="66">
        <f>'приложение 10'!I198+'приложение 10'!I68</f>
        <v>10073700</v>
      </c>
    </row>
    <row r="60" spans="1:5">
      <c r="A60" s="37"/>
      <c r="B60" s="37" t="s">
        <v>97</v>
      </c>
      <c r="C60" s="48">
        <v>5210000590</v>
      </c>
      <c r="D60" s="38" t="s">
        <v>98</v>
      </c>
      <c r="E60" s="66">
        <f>'приложение 10'!I199+'приложение 10'!I69</f>
        <v>263800</v>
      </c>
    </row>
    <row r="61" spans="1:5">
      <c r="A61" s="37"/>
      <c r="B61" s="75" t="s">
        <v>121</v>
      </c>
      <c r="C61" s="48">
        <v>5220000000</v>
      </c>
      <c r="D61" s="38"/>
      <c r="E61" s="66">
        <f>E62</f>
        <v>26752300</v>
      </c>
    </row>
    <row r="62" spans="1:5" ht="37.5">
      <c r="A62" s="37"/>
      <c r="B62" s="67" t="s">
        <v>120</v>
      </c>
      <c r="C62" s="48">
        <v>5220000590</v>
      </c>
      <c r="D62" s="38"/>
      <c r="E62" s="66">
        <f>E63+E64+E65</f>
        <v>26752300</v>
      </c>
    </row>
    <row r="63" spans="1:5" ht="112.5">
      <c r="A63" s="37"/>
      <c r="B63" s="37" t="s">
        <v>91</v>
      </c>
      <c r="C63" s="48">
        <v>5220000590</v>
      </c>
      <c r="D63" s="38" t="s">
        <v>92</v>
      </c>
      <c r="E63" s="66">
        <f>'приложение 10'!I72</f>
        <v>14934900</v>
      </c>
    </row>
    <row r="64" spans="1:5" ht="56.25">
      <c r="A64" s="37"/>
      <c r="B64" s="37" t="s">
        <v>94</v>
      </c>
      <c r="C64" s="48">
        <v>5220000590</v>
      </c>
      <c r="D64" s="38" t="s">
        <v>95</v>
      </c>
      <c r="E64" s="66">
        <f>'приложение 10'!I73</f>
        <v>11651600</v>
      </c>
    </row>
    <row r="65" spans="1:5">
      <c r="A65" s="37"/>
      <c r="B65" s="37" t="s">
        <v>97</v>
      </c>
      <c r="C65" s="48">
        <v>5220000590</v>
      </c>
      <c r="D65" s="38" t="s">
        <v>98</v>
      </c>
      <c r="E65" s="66">
        <f>'приложение 10'!I74</f>
        <v>165800</v>
      </c>
    </row>
    <row r="66" spans="1:5">
      <c r="A66" s="37"/>
      <c r="B66" s="67" t="s">
        <v>122</v>
      </c>
      <c r="C66" s="48">
        <v>5240000000</v>
      </c>
      <c r="D66" s="38"/>
      <c r="E66" s="66">
        <f>E67</f>
        <v>34501900</v>
      </c>
    </row>
    <row r="67" spans="1:5" ht="37.5">
      <c r="A67" s="37"/>
      <c r="B67" s="67" t="s">
        <v>120</v>
      </c>
      <c r="C67" s="48">
        <v>5240000590</v>
      </c>
      <c r="D67" s="38"/>
      <c r="E67" s="66">
        <f>E68+E69+E71+E70</f>
        <v>34501900</v>
      </c>
    </row>
    <row r="68" spans="1:5" ht="112.5">
      <c r="A68" s="37"/>
      <c r="B68" s="37" t="s">
        <v>91</v>
      </c>
      <c r="C68" s="48">
        <v>5240000590</v>
      </c>
      <c r="D68" s="38" t="s">
        <v>92</v>
      </c>
      <c r="E68" s="66">
        <f>'приложение 10'!I92</f>
        <v>21001200</v>
      </c>
    </row>
    <row r="69" spans="1:5" ht="56.25">
      <c r="A69" s="37"/>
      <c r="B69" s="37" t="s">
        <v>94</v>
      </c>
      <c r="C69" s="48">
        <v>5240000590</v>
      </c>
      <c r="D69" s="38" t="s">
        <v>95</v>
      </c>
      <c r="E69" s="66">
        <f>'приложение 10'!I93</f>
        <v>1456500</v>
      </c>
    </row>
    <row r="70" spans="1:5">
      <c r="A70" s="37"/>
      <c r="B70" s="37" t="s">
        <v>116</v>
      </c>
      <c r="C70" s="48">
        <v>5240000590</v>
      </c>
      <c r="D70" s="38" t="s">
        <v>117</v>
      </c>
      <c r="E70" s="66">
        <f>'приложение 10'!I94</f>
        <v>12000000</v>
      </c>
    </row>
    <row r="71" spans="1:5">
      <c r="A71" s="37"/>
      <c r="B71" s="37" t="s">
        <v>97</v>
      </c>
      <c r="C71" s="48">
        <v>5240000590</v>
      </c>
      <c r="D71" s="38" t="s">
        <v>98</v>
      </c>
      <c r="E71" s="66">
        <f>'приложение 10'!I95</f>
        <v>44200</v>
      </c>
    </row>
    <row r="72" spans="1:5">
      <c r="A72" s="37"/>
      <c r="B72" s="37" t="s">
        <v>123</v>
      </c>
      <c r="C72" s="48">
        <v>5250000000</v>
      </c>
      <c r="D72" s="69"/>
      <c r="E72" s="66">
        <f>E73</f>
        <v>24777000</v>
      </c>
    </row>
    <row r="73" spans="1:5" ht="37.5">
      <c r="A73" s="37"/>
      <c r="B73" s="37" t="s">
        <v>120</v>
      </c>
      <c r="C73" s="48">
        <v>5250000590</v>
      </c>
      <c r="D73" s="69"/>
      <c r="E73" s="66">
        <f>E74+E75+E76</f>
        <v>24777000</v>
      </c>
    </row>
    <row r="74" spans="1:5" ht="112.5">
      <c r="A74" s="37"/>
      <c r="B74" s="37" t="s">
        <v>91</v>
      </c>
      <c r="C74" s="48">
        <v>5250000590</v>
      </c>
      <c r="D74" s="69">
        <v>100</v>
      </c>
      <c r="E74" s="66">
        <f>'приложение 10'!I389+'приложение 10'!I461</f>
        <v>21374400</v>
      </c>
    </row>
    <row r="75" spans="1:5" ht="56.25">
      <c r="A75" s="37"/>
      <c r="B75" s="37" t="s">
        <v>94</v>
      </c>
      <c r="C75" s="48">
        <v>5250000590</v>
      </c>
      <c r="D75" s="69">
        <v>200</v>
      </c>
      <c r="E75" s="66">
        <f>'приложение 10'!I390+'приложение 10'!I462</f>
        <v>3377800</v>
      </c>
    </row>
    <row r="76" spans="1:5">
      <c r="A76" s="37"/>
      <c r="B76" s="37" t="s">
        <v>97</v>
      </c>
      <c r="C76" s="48">
        <v>5250000590</v>
      </c>
      <c r="D76" s="69">
        <v>800</v>
      </c>
      <c r="E76" s="66">
        <f>'приложение 10'!I391+'приложение 10'!I463</f>
        <v>24800</v>
      </c>
    </row>
    <row r="77" spans="1:5">
      <c r="A77" s="37"/>
      <c r="B77" s="37" t="s">
        <v>124</v>
      </c>
      <c r="C77" s="48">
        <v>5260000000</v>
      </c>
      <c r="D77" s="38"/>
      <c r="E77" s="66">
        <f>E78</f>
        <v>13450300</v>
      </c>
    </row>
    <row r="78" spans="1:5" ht="37.5">
      <c r="A78" s="37"/>
      <c r="B78" s="37" t="s">
        <v>120</v>
      </c>
      <c r="C78" s="48">
        <v>5260000590</v>
      </c>
      <c r="D78" s="38"/>
      <c r="E78" s="66">
        <f>E79+E80+E81</f>
        <v>13450300</v>
      </c>
    </row>
    <row r="79" spans="1:5" ht="112.5">
      <c r="A79" s="37"/>
      <c r="B79" s="37" t="s">
        <v>91</v>
      </c>
      <c r="C79" s="48">
        <v>5260000590</v>
      </c>
      <c r="D79" s="38" t="s">
        <v>92</v>
      </c>
      <c r="E79" s="66">
        <f>'приложение 10'!I77</f>
        <v>11390800</v>
      </c>
    </row>
    <row r="80" spans="1:5" ht="56.25">
      <c r="A80" s="37"/>
      <c r="B80" s="37" t="s">
        <v>94</v>
      </c>
      <c r="C80" s="48">
        <v>5260000590</v>
      </c>
      <c r="D80" s="38" t="s">
        <v>95</v>
      </c>
      <c r="E80" s="66">
        <f>'приложение 10'!I78</f>
        <v>1474900</v>
      </c>
    </row>
    <row r="81" spans="1:5">
      <c r="A81" s="37"/>
      <c r="B81" s="37" t="s">
        <v>97</v>
      </c>
      <c r="C81" s="48">
        <v>5260000590</v>
      </c>
      <c r="D81" s="38" t="s">
        <v>98</v>
      </c>
      <c r="E81" s="66">
        <f>'приложение 10'!I79</f>
        <v>584600</v>
      </c>
    </row>
    <row r="82" spans="1:5">
      <c r="A82" s="37"/>
      <c r="B82" s="37" t="s">
        <v>125</v>
      </c>
      <c r="C82" s="48">
        <v>5270000000</v>
      </c>
      <c r="D82" s="69"/>
      <c r="E82" s="66">
        <f>E83</f>
        <v>12759400</v>
      </c>
    </row>
    <row r="83" spans="1:5" ht="37.5">
      <c r="A83" s="37"/>
      <c r="B83" s="37" t="s">
        <v>120</v>
      </c>
      <c r="C83" s="48">
        <v>5270000590</v>
      </c>
      <c r="D83" s="69"/>
      <c r="E83" s="66">
        <f>E84+E85+E86</f>
        <v>12759400</v>
      </c>
    </row>
    <row r="84" spans="1:5" ht="112.5">
      <c r="A84" s="37"/>
      <c r="B84" s="37" t="s">
        <v>91</v>
      </c>
      <c r="C84" s="48">
        <v>5270000590</v>
      </c>
      <c r="D84" s="69">
        <v>100</v>
      </c>
      <c r="E84" s="66">
        <f>'приложение 10'!I536</f>
        <v>11314600</v>
      </c>
    </row>
    <row r="85" spans="1:5" ht="56.25">
      <c r="A85" s="37"/>
      <c r="B85" s="37" t="s">
        <v>94</v>
      </c>
      <c r="C85" s="48">
        <v>5270000590</v>
      </c>
      <c r="D85" s="69">
        <v>200</v>
      </c>
      <c r="E85" s="66">
        <f>'приложение 10'!I537</f>
        <v>1439800</v>
      </c>
    </row>
    <row r="86" spans="1:5">
      <c r="A86" s="37"/>
      <c r="B86" s="37" t="s">
        <v>97</v>
      </c>
      <c r="C86" s="48">
        <v>5270000590</v>
      </c>
      <c r="D86" s="69">
        <v>800</v>
      </c>
      <c r="E86" s="66">
        <f>'приложение 10'!I538</f>
        <v>5000</v>
      </c>
    </row>
    <row r="87" spans="1:5" ht="56.25">
      <c r="A87" s="37"/>
      <c r="B87" s="37" t="s">
        <v>126</v>
      </c>
      <c r="C87" s="48">
        <v>5280000000</v>
      </c>
      <c r="D87" s="38"/>
      <c r="E87" s="66">
        <f>E88</f>
        <v>3539600</v>
      </c>
    </row>
    <row r="88" spans="1:5" ht="37.5">
      <c r="A88" s="37"/>
      <c r="B88" s="37" t="s">
        <v>127</v>
      </c>
      <c r="C88" s="48">
        <v>5280000590</v>
      </c>
      <c r="D88" s="38"/>
      <c r="E88" s="66">
        <f>E89+E90+E91</f>
        <v>3539600</v>
      </c>
    </row>
    <row r="89" spans="1:5" ht="112.5">
      <c r="A89" s="37"/>
      <c r="B89" s="37" t="s">
        <v>91</v>
      </c>
      <c r="C89" s="48">
        <v>5280000590</v>
      </c>
      <c r="D89" s="38" t="s">
        <v>92</v>
      </c>
      <c r="E89" s="66">
        <f>'приложение 10'!I541</f>
        <v>3385500</v>
      </c>
    </row>
    <row r="90" spans="1:5" ht="56.25">
      <c r="A90" s="37"/>
      <c r="B90" s="37" t="s">
        <v>94</v>
      </c>
      <c r="C90" s="48">
        <v>5280000590</v>
      </c>
      <c r="D90" s="38" t="s">
        <v>95</v>
      </c>
      <c r="E90" s="66">
        <f>'приложение 10'!I542</f>
        <v>153100</v>
      </c>
    </row>
    <row r="91" spans="1:5">
      <c r="A91" s="37"/>
      <c r="B91" s="37" t="s">
        <v>97</v>
      </c>
      <c r="C91" s="48">
        <v>5280000590</v>
      </c>
      <c r="D91" s="38" t="s">
        <v>98</v>
      </c>
      <c r="E91" s="66">
        <f>'приложение 10'!I543</f>
        <v>1000</v>
      </c>
    </row>
    <row r="92" spans="1:5" s="62" customFormat="1" ht="56.25">
      <c r="A92" s="58" t="s">
        <v>43</v>
      </c>
      <c r="B92" s="58" t="s">
        <v>128</v>
      </c>
      <c r="C92" s="63">
        <v>5300000000</v>
      </c>
      <c r="D92" s="74"/>
      <c r="E92" s="65">
        <f>E93</f>
        <v>663300</v>
      </c>
    </row>
    <row r="93" spans="1:5">
      <c r="A93" s="37"/>
      <c r="B93" s="67" t="s">
        <v>129</v>
      </c>
      <c r="C93" s="48">
        <v>5310000000</v>
      </c>
      <c r="D93" s="38"/>
      <c r="E93" s="66">
        <f>E94</f>
        <v>663300</v>
      </c>
    </row>
    <row r="94" spans="1:5">
      <c r="A94" s="37"/>
      <c r="B94" s="71" t="s">
        <v>130</v>
      </c>
      <c r="C94" s="72">
        <v>5310010350</v>
      </c>
      <c r="D94" s="73"/>
      <c r="E94" s="66">
        <f>E95+E96</f>
        <v>663300</v>
      </c>
    </row>
    <row r="95" spans="1:5" ht="112.5">
      <c r="A95" s="37"/>
      <c r="B95" s="71" t="s">
        <v>91</v>
      </c>
      <c r="C95" s="72">
        <v>5310010350</v>
      </c>
      <c r="D95" s="73" t="s">
        <v>92</v>
      </c>
      <c r="E95" s="66">
        <f>'приложение 10'!I547</f>
        <v>100000</v>
      </c>
    </row>
    <row r="96" spans="1:5" ht="56.25">
      <c r="A96" s="37"/>
      <c r="B96" s="71" t="s">
        <v>94</v>
      </c>
      <c r="C96" s="72">
        <v>5310010350</v>
      </c>
      <c r="D96" s="73" t="s">
        <v>95</v>
      </c>
      <c r="E96" s="66">
        <f>'приложение 10'!I548</f>
        <v>563300</v>
      </c>
    </row>
    <row r="97" spans="1:5" s="62" customFormat="1" ht="37.5">
      <c r="A97" s="58" t="s">
        <v>46</v>
      </c>
      <c r="B97" s="58" t="s">
        <v>131</v>
      </c>
      <c r="C97" s="63">
        <v>5400000000</v>
      </c>
      <c r="D97" s="76"/>
      <c r="E97" s="65">
        <f>E98</f>
        <v>85387800</v>
      </c>
    </row>
    <row r="98" spans="1:5">
      <c r="A98" s="37"/>
      <c r="B98" s="37" t="s">
        <v>132</v>
      </c>
      <c r="C98" s="48">
        <v>5410000000</v>
      </c>
      <c r="D98" s="38"/>
      <c r="E98" s="66">
        <f>E99+E101+E105+E107+E109+E103</f>
        <v>85387800</v>
      </c>
    </row>
    <row r="99" spans="1:5" ht="150">
      <c r="A99" s="37"/>
      <c r="B99" s="71" t="s">
        <v>133</v>
      </c>
      <c r="C99" s="72">
        <v>5410069100</v>
      </c>
      <c r="D99" s="77"/>
      <c r="E99" s="66">
        <f>E100</f>
        <v>47746600</v>
      </c>
    </row>
    <row r="100" spans="1:5" ht="37.5">
      <c r="A100" s="37"/>
      <c r="B100" s="71" t="s">
        <v>134</v>
      </c>
      <c r="C100" s="72">
        <v>5410069100</v>
      </c>
      <c r="D100" s="77">
        <v>300</v>
      </c>
      <c r="E100" s="66">
        <f>'приложение 10'!I579</f>
        <v>47746600</v>
      </c>
    </row>
    <row r="101" spans="1:5" ht="93.75">
      <c r="A101" s="37"/>
      <c r="B101" s="71" t="s">
        <v>135</v>
      </c>
      <c r="C101" s="72">
        <v>5410069110</v>
      </c>
      <c r="D101" s="77"/>
      <c r="E101" s="66">
        <f>E102</f>
        <v>187700</v>
      </c>
    </row>
    <row r="102" spans="1:5" ht="37.5">
      <c r="A102" s="37"/>
      <c r="B102" s="71" t="s">
        <v>134</v>
      </c>
      <c r="C102" s="72">
        <v>5410069110</v>
      </c>
      <c r="D102" s="77">
        <v>300</v>
      </c>
      <c r="E102" s="66">
        <f>'приложение 10'!I581</f>
        <v>187700</v>
      </c>
    </row>
    <row r="103" spans="1:5" ht="150">
      <c r="A103" s="37"/>
      <c r="B103" s="71" t="s">
        <v>136</v>
      </c>
      <c r="C103" s="72">
        <v>5410069120</v>
      </c>
      <c r="D103" s="73"/>
      <c r="E103" s="66">
        <f>E104</f>
        <v>40900</v>
      </c>
    </row>
    <row r="104" spans="1:5" ht="37.5">
      <c r="A104" s="37"/>
      <c r="B104" s="71" t="s">
        <v>134</v>
      </c>
      <c r="C104" s="72">
        <v>5410069120</v>
      </c>
      <c r="D104" s="73" t="s">
        <v>95</v>
      </c>
      <c r="E104" s="66">
        <f>'приложение 10'!I573</f>
        <v>40900</v>
      </c>
    </row>
    <row r="105" spans="1:5" ht="93.75">
      <c r="A105" s="37"/>
      <c r="B105" s="71" t="s">
        <v>137</v>
      </c>
      <c r="C105" s="72">
        <v>5410069130</v>
      </c>
      <c r="D105" s="77"/>
      <c r="E105" s="66">
        <f>E106</f>
        <v>37222900</v>
      </c>
    </row>
    <row r="106" spans="1:5" ht="37.5">
      <c r="A106" s="37"/>
      <c r="B106" s="71" t="s">
        <v>134</v>
      </c>
      <c r="C106" s="72">
        <v>5410069130</v>
      </c>
      <c r="D106" s="77">
        <v>300</v>
      </c>
      <c r="E106" s="66">
        <f>'приложение 10'!I583</f>
        <v>37222900</v>
      </c>
    </row>
    <row r="107" spans="1:5" ht="112.5">
      <c r="A107" s="37"/>
      <c r="B107" s="71" t="s">
        <v>138</v>
      </c>
      <c r="C107" s="72">
        <v>5410069140</v>
      </c>
      <c r="D107" s="77"/>
      <c r="E107" s="66">
        <f>E108</f>
        <v>184500</v>
      </c>
    </row>
    <row r="108" spans="1:5" ht="37.5">
      <c r="A108" s="37"/>
      <c r="B108" s="71" t="s">
        <v>134</v>
      </c>
      <c r="C108" s="72">
        <v>5410069140</v>
      </c>
      <c r="D108" s="77">
        <v>300</v>
      </c>
      <c r="E108" s="66">
        <f>'приложение 10'!I585</f>
        <v>184500</v>
      </c>
    </row>
    <row r="109" spans="1:5" ht="206.25">
      <c r="A109" s="37"/>
      <c r="B109" s="71" t="s">
        <v>139</v>
      </c>
      <c r="C109" s="72">
        <v>5410069160</v>
      </c>
      <c r="D109" s="77"/>
      <c r="E109" s="66">
        <f>E110</f>
        <v>5200</v>
      </c>
    </row>
    <row r="110" spans="1:5" ht="37.5">
      <c r="A110" s="37"/>
      <c r="B110" s="71" t="s">
        <v>134</v>
      </c>
      <c r="C110" s="72">
        <v>5410069160</v>
      </c>
      <c r="D110" s="77">
        <v>300</v>
      </c>
      <c r="E110" s="66">
        <f>'приложение 10'!I587</f>
        <v>5200</v>
      </c>
    </row>
    <row r="111" spans="1:5" s="62" customFormat="1" ht="75">
      <c r="A111" s="58" t="s">
        <v>54</v>
      </c>
      <c r="B111" s="58" t="s">
        <v>140</v>
      </c>
      <c r="C111" s="63">
        <v>5500000000</v>
      </c>
      <c r="D111" s="74"/>
      <c r="E111" s="65">
        <f>E112+E115</f>
        <v>11607500</v>
      </c>
    </row>
    <row r="112" spans="1:5">
      <c r="A112" s="37"/>
      <c r="B112" s="71" t="s">
        <v>141</v>
      </c>
      <c r="C112" s="72">
        <v>5510000000</v>
      </c>
      <c r="D112" s="73"/>
      <c r="E112" s="66">
        <f>E113</f>
        <v>10683800</v>
      </c>
    </row>
    <row r="113" spans="1:5" ht="168.75">
      <c r="A113" s="37"/>
      <c r="B113" s="71" t="s">
        <v>142</v>
      </c>
      <c r="C113" s="72">
        <v>5510060912</v>
      </c>
      <c r="D113" s="73"/>
      <c r="E113" s="66">
        <f>E114</f>
        <v>10683800</v>
      </c>
    </row>
    <row r="114" spans="1:5">
      <c r="A114" s="37"/>
      <c r="B114" s="71" t="s">
        <v>97</v>
      </c>
      <c r="C114" s="72">
        <v>5510060912</v>
      </c>
      <c r="D114" s="73" t="s">
        <v>98</v>
      </c>
      <c r="E114" s="66">
        <f>'приложение 10'!I286</f>
        <v>10683800</v>
      </c>
    </row>
    <row r="115" spans="1:5" ht="37.5">
      <c r="A115" s="37"/>
      <c r="B115" s="71" t="s">
        <v>143</v>
      </c>
      <c r="C115" s="72">
        <v>5520000000</v>
      </c>
      <c r="D115" s="73"/>
      <c r="E115" s="66">
        <f>E116</f>
        <v>923700</v>
      </c>
    </row>
    <row r="116" spans="1:5" ht="187.5">
      <c r="A116" s="37"/>
      <c r="B116" s="71" t="s">
        <v>144</v>
      </c>
      <c r="C116" s="72">
        <v>5520061650</v>
      </c>
      <c r="D116" s="73"/>
      <c r="E116" s="66">
        <f>E117</f>
        <v>923700</v>
      </c>
    </row>
    <row r="117" spans="1:5" ht="56.25">
      <c r="A117" s="37"/>
      <c r="B117" s="71" t="s">
        <v>94</v>
      </c>
      <c r="C117" s="72">
        <v>5520061650</v>
      </c>
      <c r="D117" s="73" t="s">
        <v>95</v>
      </c>
      <c r="E117" s="66">
        <f>'приложение 10'!I289</f>
        <v>923700</v>
      </c>
    </row>
    <row r="118" spans="1:5" s="62" customFormat="1" ht="37.5">
      <c r="A118" s="58" t="s">
        <v>58</v>
      </c>
      <c r="B118" s="58" t="s">
        <v>145</v>
      </c>
      <c r="C118" s="63">
        <v>5600000000</v>
      </c>
      <c r="D118" s="74"/>
      <c r="E118" s="65">
        <f>E119</f>
        <v>486000</v>
      </c>
    </row>
    <row r="119" spans="1:5" ht="56.25">
      <c r="A119" s="37"/>
      <c r="B119" s="71" t="s">
        <v>146</v>
      </c>
      <c r="C119" s="72">
        <v>5610000000</v>
      </c>
      <c r="D119" s="73"/>
      <c r="E119" s="66">
        <f>E120</f>
        <v>486000</v>
      </c>
    </row>
    <row r="120" spans="1:5" ht="37.5">
      <c r="A120" s="37"/>
      <c r="B120" s="71" t="s">
        <v>147</v>
      </c>
      <c r="C120" s="72">
        <v>5610010550</v>
      </c>
      <c r="D120" s="73"/>
      <c r="E120" s="66">
        <f>E121</f>
        <v>486000</v>
      </c>
    </row>
    <row r="121" spans="1:5" ht="56.25">
      <c r="A121" s="37"/>
      <c r="B121" s="71" t="s">
        <v>94</v>
      </c>
      <c r="C121" s="72">
        <v>5610010550</v>
      </c>
      <c r="D121" s="73" t="s">
        <v>95</v>
      </c>
      <c r="E121" s="66">
        <f>'приложение 10'!I142</f>
        <v>486000</v>
      </c>
    </row>
    <row r="122" spans="1:5" s="62" customFormat="1" ht="56.25">
      <c r="A122" s="58" t="s">
        <v>61</v>
      </c>
      <c r="B122" s="58" t="s">
        <v>148</v>
      </c>
      <c r="C122" s="63">
        <v>5700000000</v>
      </c>
      <c r="D122" s="74"/>
      <c r="E122" s="65">
        <f>E123</f>
        <v>320000</v>
      </c>
    </row>
    <row r="123" spans="1:5" ht="37.5">
      <c r="A123" s="37"/>
      <c r="B123" s="37" t="s">
        <v>149</v>
      </c>
      <c r="C123" s="48">
        <v>5710000000</v>
      </c>
      <c r="D123" s="38"/>
      <c r="E123" s="66">
        <f>E124</f>
        <v>320000</v>
      </c>
    </row>
    <row r="124" spans="1:5" ht="56.25">
      <c r="A124" s="37"/>
      <c r="B124" s="71" t="s">
        <v>150</v>
      </c>
      <c r="C124" s="72">
        <v>5710010400</v>
      </c>
      <c r="D124" s="73"/>
      <c r="E124" s="66">
        <f>E125</f>
        <v>320000</v>
      </c>
    </row>
    <row r="125" spans="1:5" ht="56.25">
      <c r="A125" s="37"/>
      <c r="B125" s="71" t="s">
        <v>94</v>
      </c>
      <c r="C125" s="72">
        <v>5710010400</v>
      </c>
      <c r="D125" s="73" t="s">
        <v>95</v>
      </c>
      <c r="E125" s="66">
        <f>'приложение 10'!I146</f>
        <v>320000</v>
      </c>
    </row>
    <row r="126" spans="1:5" s="62" customFormat="1" ht="37.5">
      <c r="A126" s="58" t="s">
        <v>66</v>
      </c>
      <c r="B126" s="58" t="s">
        <v>151</v>
      </c>
      <c r="C126" s="63">
        <v>5800000000</v>
      </c>
      <c r="D126" s="76"/>
      <c r="E126" s="65">
        <f>E127+E156+E167</f>
        <v>2069340900</v>
      </c>
    </row>
    <row r="127" spans="1:5" ht="37.5">
      <c r="A127" s="37"/>
      <c r="B127" s="37" t="s">
        <v>152</v>
      </c>
      <c r="C127" s="48">
        <v>5810000000</v>
      </c>
      <c r="D127" s="69"/>
      <c r="E127" s="66">
        <f>E132+E134+E136+E138+E128+E130+E142+E140+E153</f>
        <v>1787492400</v>
      </c>
    </row>
    <row r="128" spans="1:5" ht="37.5">
      <c r="A128" s="37"/>
      <c r="B128" s="37" t="s">
        <v>120</v>
      </c>
      <c r="C128" s="48">
        <v>5810000590</v>
      </c>
      <c r="D128" s="69"/>
      <c r="E128" s="66">
        <f>E129</f>
        <v>345956000</v>
      </c>
    </row>
    <row r="129" spans="1:5" ht="56.25">
      <c r="A129" s="37"/>
      <c r="B129" s="37" t="s">
        <v>153</v>
      </c>
      <c r="C129" s="48">
        <v>5810000590</v>
      </c>
      <c r="D129" s="69">
        <v>600</v>
      </c>
      <c r="E129" s="66">
        <f>'приложение 10'!I317+'приложение 10'!I338</f>
        <v>345956000</v>
      </c>
    </row>
    <row r="130" spans="1:5">
      <c r="A130" s="37"/>
      <c r="B130" s="37" t="s">
        <v>154</v>
      </c>
      <c r="C130" s="48">
        <v>5810009020</v>
      </c>
      <c r="D130" s="69"/>
      <c r="E130" s="66">
        <f>E131</f>
        <v>1400000</v>
      </c>
    </row>
    <row r="131" spans="1:5" ht="56.25">
      <c r="A131" s="37"/>
      <c r="B131" s="37" t="s">
        <v>155</v>
      </c>
      <c r="C131" s="48">
        <v>5810009020</v>
      </c>
      <c r="D131" s="69">
        <v>600</v>
      </c>
      <c r="E131" s="66">
        <f>'приложение 10'!I319+'приложение 10'!I340</f>
        <v>1400000</v>
      </c>
    </row>
    <row r="132" spans="1:5" ht="187.5">
      <c r="A132" s="37"/>
      <c r="B132" s="37" t="s">
        <v>156</v>
      </c>
      <c r="C132" s="48">
        <v>5810060820</v>
      </c>
      <c r="D132" s="69"/>
      <c r="E132" s="66">
        <f>E133</f>
        <v>2599800</v>
      </c>
    </row>
    <row r="133" spans="1:5" ht="56.25">
      <c r="A133" s="37"/>
      <c r="B133" s="37" t="s">
        <v>155</v>
      </c>
      <c r="C133" s="48">
        <v>5810060820</v>
      </c>
      <c r="D133" s="69">
        <v>600</v>
      </c>
      <c r="E133" s="66">
        <f>'приложение 10'!I321+'приложение 10'!I342</f>
        <v>2599800</v>
      </c>
    </row>
    <row r="134" spans="1:5" ht="112.5">
      <c r="A134" s="37"/>
      <c r="B134" s="37" t="s">
        <v>157</v>
      </c>
      <c r="C134" s="48">
        <v>5810060860</v>
      </c>
      <c r="D134" s="69"/>
      <c r="E134" s="66">
        <f>E135</f>
        <v>1244310500</v>
      </c>
    </row>
    <row r="135" spans="1:5" ht="56.25">
      <c r="A135" s="37"/>
      <c r="B135" s="37" t="s">
        <v>155</v>
      </c>
      <c r="C135" s="48">
        <v>5810060860</v>
      </c>
      <c r="D135" s="69">
        <v>600</v>
      </c>
      <c r="E135" s="66">
        <f>'приложение 10'!I323+'приложение 10'!I344</f>
        <v>1244310500</v>
      </c>
    </row>
    <row r="136" spans="1:5" ht="93.75">
      <c r="A136" s="37"/>
      <c r="B136" s="37" t="s">
        <v>158</v>
      </c>
      <c r="C136" s="48">
        <v>5810062370</v>
      </c>
      <c r="D136" s="69"/>
      <c r="E136" s="66">
        <f>E137</f>
        <v>2529500</v>
      </c>
    </row>
    <row r="137" spans="1:5" ht="56.25">
      <c r="A137" s="37"/>
      <c r="B137" s="37" t="s">
        <v>155</v>
      </c>
      <c r="C137" s="48">
        <v>5810062370</v>
      </c>
      <c r="D137" s="69">
        <v>600</v>
      </c>
      <c r="E137" s="66">
        <f>'приложение 10'!I346</f>
        <v>2529500</v>
      </c>
    </row>
    <row r="138" spans="1:5" ht="262.5">
      <c r="A138" s="37"/>
      <c r="B138" s="37" t="s">
        <v>159</v>
      </c>
      <c r="C138" s="48">
        <v>5810062500</v>
      </c>
      <c r="D138" s="69"/>
      <c r="E138" s="66">
        <f>E139</f>
        <v>5756100</v>
      </c>
    </row>
    <row r="139" spans="1:5" ht="56.25">
      <c r="A139" s="37"/>
      <c r="B139" s="37" t="s">
        <v>155</v>
      </c>
      <c r="C139" s="48">
        <v>5810062500</v>
      </c>
      <c r="D139" s="69">
        <v>600</v>
      </c>
      <c r="E139" s="66">
        <f>'приложение 10'!I348</f>
        <v>5756100</v>
      </c>
    </row>
    <row r="140" spans="1:5" ht="150">
      <c r="A140" s="37"/>
      <c r="B140" s="37" t="s">
        <v>160</v>
      </c>
      <c r="C140" s="48">
        <v>5810063540</v>
      </c>
      <c r="D140" s="69"/>
      <c r="E140" s="66">
        <f>E141</f>
        <v>2183400</v>
      </c>
    </row>
    <row r="141" spans="1:5" ht="56.25">
      <c r="A141" s="37"/>
      <c r="B141" s="37" t="s">
        <v>155</v>
      </c>
      <c r="C141" s="48">
        <v>5810063540</v>
      </c>
      <c r="D141" s="69">
        <v>600</v>
      </c>
      <c r="E141" s="66">
        <f>'приложение 10'!I350</f>
        <v>2183400</v>
      </c>
    </row>
    <row r="142" spans="1:5" ht="37.5">
      <c r="A142" s="37"/>
      <c r="B142" s="37" t="s">
        <v>161</v>
      </c>
      <c r="C142" s="48">
        <v>5810100000</v>
      </c>
      <c r="D142" s="69"/>
      <c r="E142" s="66">
        <f>E143+E145+E147+E149+E151</f>
        <v>180804700</v>
      </c>
    </row>
    <row r="143" spans="1:5" ht="37.5">
      <c r="A143" s="37"/>
      <c r="B143" s="37" t="s">
        <v>161</v>
      </c>
      <c r="C143" s="48">
        <v>5810100590</v>
      </c>
      <c r="D143" s="69"/>
      <c r="E143" s="66">
        <f>E144</f>
        <v>40343300</v>
      </c>
    </row>
    <row r="144" spans="1:5" ht="56.25">
      <c r="A144" s="37"/>
      <c r="B144" s="37" t="s">
        <v>155</v>
      </c>
      <c r="C144" s="48">
        <v>5810100590</v>
      </c>
      <c r="D144" s="69">
        <v>600</v>
      </c>
      <c r="E144" s="66">
        <f>'приложение 10'!I353+'приложение 10'!I326</f>
        <v>40343300</v>
      </c>
    </row>
    <row r="145" spans="1:5" ht="75">
      <c r="A145" s="37"/>
      <c r="B145" s="37" t="s">
        <v>162</v>
      </c>
      <c r="C145" s="48">
        <v>5810153032</v>
      </c>
      <c r="D145" s="69"/>
      <c r="E145" s="66">
        <f>E146</f>
        <v>50387400</v>
      </c>
    </row>
    <row r="146" spans="1:5" ht="56.25">
      <c r="A146" s="37"/>
      <c r="B146" s="37" t="s">
        <v>155</v>
      </c>
      <c r="C146" s="48">
        <v>5810153032</v>
      </c>
      <c r="D146" s="69">
        <v>600</v>
      </c>
      <c r="E146" s="66">
        <f>'приложение 10'!I355</f>
        <v>50387400</v>
      </c>
    </row>
    <row r="147" spans="1:5" ht="75">
      <c r="A147" s="37"/>
      <c r="B147" s="37" t="s">
        <v>163</v>
      </c>
      <c r="C147" s="48" t="s">
        <v>164</v>
      </c>
      <c r="D147" s="69"/>
      <c r="E147" s="66">
        <f>E148</f>
        <v>74543100</v>
      </c>
    </row>
    <row r="148" spans="1:5" ht="56.25">
      <c r="A148" s="37"/>
      <c r="B148" s="37" t="s">
        <v>155</v>
      </c>
      <c r="C148" s="48" t="s">
        <v>164</v>
      </c>
      <c r="D148" s="69">
        <v>600</v>
      </c>
      <c r="E148" s="66">
        <f>'приложение 10'!I357</f>
        <v>74543100</v>
      </c>
    </row>
    <row r="149" spans="1:5" ht="187.5">
      <c r="A149" s="37"/>
      <c r="B149" s="37" t="s">
        <v>165</v>
      </c>
      <c r="C149" s="48" t="s">
        <v>166</v>
      </c>
      <c r="D149" s="69"/>
      <c r="E149" s="66">
        <f>E150</f>
        <v>2460800</v>
      </c>
    </row>
    <row r="150" spans="1:5" ht="56.25">
      <c r="A150" s="37"/>
      <c r="B150" s="37" t="s">
        <v>155</v>
      </c>
      <c r="C150" s="48" t="s">
        <v>166</v>
      </c>
      <c r="D150" s="69">
        <v>600</v>
      </c>
      <c r="E150" s="66">
        <f>'приложение 10'!I359</f>
        <v>2460800</v>
      </c>
    </row>
    <row r="151" spans="1:5" ht="93.75">
      <c r="A151" s="37"/>
      <c r="B151" s="37" t="s">
        <v>167</v>
      </c>
      <c r="C151" s="48" t="s">
        <v>168</v>
      </c>
      <c r="D151" s="69"/>
      <c r="E151" s="66">
        <f>E152</f>
        <v>13070100</v>
      </c>
    </row>
    <row r="152" spans="1:5" ht="56.25">
      <c r="A152" s="37"/>
      <c r="B152" s="37" t="s">
        <v>155</v>
      </c>
      <c r="C152" s="48" t="s">
        <v>168</v>
      </c>
      <c r="D152" s="69">
        <v>600</v>
      </c>
      <c r="E152" s="66">
        <f>'приложение 10'!I361</f>
        <v>13070100</v>
      </c>
    </row>
    <row r="153" spans="1:5" ht="37.5">
      <c r="A153" s="37"/>
      <c r="B153" s="37" t="s">
        <v>169</v>
      </c>
      <c r="C153" s="48" t="s">
        <v>170</v>
      </c>
      <c r="D153" s="69"/>
      <c r="E153" s="66">
        <f>E154</f>
        <v>1952400</v>
      </c>
    </row>
    <row r="154" spans="1:5" ht="112.5">
      <c r="A154" s="37"/>
      <c r="B154" s="78" t="s">
        <v>171</v>
      </c>
      <c r="C154" s="48" t="s">
        <v>172</v>
      </c>
      <c r="D154" s="69"/>
      <c r="E154" s="66">
        <f>E155</f>
        <v>1952400</v>
      </c>
    </row>
    <row r="155" spans="1:5" ht="56.25">
      <c r="A155" s="37"/>
      <c r="B155" s="37" t="s">
        <v>155</v>
      </c>
      <c r="C155" s="48" t="s">
        <v>172</v>
      </c>
      <c r="D155" s="69">
        <v>600</v>
      </c>
      <c r="E155" s="66">
        <f>'приложение 10'!I396</f>
        <v>1952400</v>
      </c>
    </row>
    <row r="156" spans="1:5">
      <c r="A156" s="37"/>
      <c r="B156" s="37" t="s">
        <v>173</v>
      </c>
      <c r="C156" s="48">
        <v>5820000000</v>
      </c>
      <c r="D156" s="69"/>
      <c r="E156" s="66">
        <f>E157+E162+E160+E164</f>
        <v>262504100</v>
      </c>
    </row>
    <row r="157" spans="1:5" ht="37.5">
      <c r="A157" s="37"/>
      <c r="B157" s="67" t="s">
        <v>120</v>
      </c>
      <c r="C157" s="48">
        <v>5820000590</v>
      </c>
      <c r="D157" s="69"/>
      <c r="E157" s="66">
        <f>E158+E159</f>
        <v>256499400</v>
      </c>
    </row>
    <row r="158" spans="1:5" ht="56.25">
      <c r="A158" s="37"/>
      <c r="B158" s="37" t="s">
        <v>155</v>
      </c>
      <c r="C158" s="48">
        <v>5820000590</v>
      </c>
      <c r="D158" s="69">
        <v>600</v>
      </c>
      <c r="E158" s="66">
        <f>'приложение 10'!I373+'приложение 10'!I433</f>
        <v>256487400</v>
      </c>
    </row>
    <row r="159" spans="1:5">
      <c r="A159" s="37"/>
      <c r="B159" s="37" t="s">
        <v>97</v>
      </c>
      <c r="C159" s="48">
        <v>5820000590</v>
      </c>
      <c r="D159" s="69">
        <v>800</v>
      </c>
      <c r="E159" s="66">
        <f>'приложение 10'!I374</f>
        <v>12000</v>
      </c>
    </row>
    <row r="160" spans="1:5" ht="169.7" customHeight="1">
      <c r="A160" s="37"/>
      <c r="B160" s="37" t="s">
        <v>174</v>
      </c>
      <c r="C160" s="48">
        <v>5820060740</v>
      </c>
      <c r="D160" s="38"/>
      <c r="E160" s="66">
        <f>E161</f>
        <v>93700</v>
      </c>
    </row>
    <row r="161" spans="1:5" ht="56.25">
      <c r="A161" s="37"/>
      <c r="B161" s="37" t="s">
        <v>155</v>
      </c>
      <c r="C161" s="48">
        <v>5820060740</v>
      </c>
      <c r="D161" s="38" t="s">
        <v>175</v>
      </c>
      <c r="E161" s="66">
        <f>'приложение 10'!I376</f>
        <v>93700</v>
      </c>
    </row>
    <row r="162" spans="1:5" ht="187.5">
      <c r="A162" s="37"/>
      <c r="B162" s="37" t="s">
        <v>156</v>
      </c>
      <c r="C162" s="48">
        <v>5820060820</v>
      </c>
      <c r="D162" s="69"/>
      <c r="E162" s="66">
        <f>E163</f>
        <v>127200</v>
      </c>
    </row>
    <row r="163" spans="1:5" ht="56.25">
      <c r="A163" s="37"/>
      <c r="B163" s="37" t="s">
        <v>155</v>
      </c>
      <c r="C163" s="48">
        <v>5820060820</v>
      </c>
      <c r="D163" s="69">
        <v>600</v>
      </c>
      <c r="E163" s="66">
        <f>'приложение 10'!I435</f>
        <v>127200</v>
      </c>
    </row>
    <row r="164" spans="1:5" ht="131.25">
      <c r="A164" s="37"/>
      <c r="B164" s="37" t="s">
        <v>176</v>
      </c>
      <c r="C164" s="48">
        <v>5820100000</v>
      </c>
      <c r="D164" s="69"/>
      <c r="E164" s="66">
        <f>E165</f>
        <v>5783800</v>
      </c>
    </row>
    <row r="165" spans="1:5" ht="37.5">
      <c r="A165" s="37"/>
      <c r="B165" s="37" t="s">
        <v>161</v>
      </c>
      <c r="C165" s="48">
        <v>5820100590</v>
      </c>
      <c r="D165" s="69"/>
      <c r="E165" s="66">
        <f>E166</f>
        <v>5783800</v>
      </c>
    </row>
    <row r="166" spans="1:5" ht="56.25">
      <c r="A166" s="37"/>
      <c r="B166" s="37" t="s">
        <v>155</v>
      </c>
      <c r="C166" s="48">
        <v>5820100590</v>
      </c>
      <c r="D166" s="69">
        <v>600</v>
      </c>
      <c r="E166" s="66">
        <f>'приложение 10'!I379</f>
        <v>5783800</v>
      </c>
    </row>
    <row r="167" spans="1:5">
      <c r="A167" s="37"/>
      <c r="B167" s="37" t="s">
        <v>177</v>
      </c>
      <c r="C167" s="48">
        <v>5830000000</v>
      </c>
      <c r="D167" s="69"/>
      <c r="E167" s="66">
        <f>E168+E170</f>
        <v>19344400</v>
      </c>
    </row>
    <row r="168" spans="1:5" ht="37.5">
      <c r="A168" s="37"/>
      <c r="B168" s="37" t="s">
        <v>120</v>
      </c>
      <c r="C168" s="48">
        <v>5830000590</v>
      </c>
      <c r="D168" s="69"/>
      <c r="E168" s="66">
        <f>E169</f>
        <v>4541700</v>
      </c>
    </row>
    <row r="169" spans="1:5" ht="56.25">
      <c r="A169" s="37"/>
      <c r="B169" s="37" t="s">
        <v>155</v>
      </c>
      <c r="C169" s="48">
        <v>5830000590</v>
      </c>
      <c r="D169" s="69">
        <v>600</v>
      </c>
      <c r="E169" s="66">
        <f>'приложение 10'!I399</f>
        <v>4541700</v>
      </c>
    </row>
    <row r="170" spans="1:5" ht="131.25">
      <c r="A170" s="37"/>
      <c r="B170" s="71" t="s">
        <v>178</v>
      </c>
      <c r="C170" s="72">
        <v>5830060710</v>
      </c>
      <c r="D170" s="77"/>
      <c r="E170" s="66">
        <f>E171+E172</f>
        <v>14802700</v>
      </c>
    </row>
    <row r="171" spans="1:5" ht="56.25">
      <c r="A171" s="37"/>
      <c r="B171" s="71" t="s">
        <v>94</v>
      </c>
      <c r="C171" s="72">
        <v>5830060710</v>
      </c>
      <c r="D171" s="77">
        <v>200</v>
      </c>
      <c r="E171" s="66">
        <f>'приложение 10'!I419</f>
        <v>216700</v>
      </c>
    </row>
    <row r="172" spans="1:5" ht="37.5">
      <c r="A172" s="37"/>
      <c r="B172" s="71" t="s">
        <v>134</v>
      </c>
      <c r="C172" s="72">
        <v>5830060710</v>
      </c>
      <c r="D172" s="77">
        <v>300</v>
      </c>
      <c r="E172" s="66">
        <f>'приложение 10'!I420</f>
        <v>14586000</v>
      </c>
    </row>
    <row r="173" spans="1:5" s="62" customFormat="1" ht="93.75">
      <c r="A173" s="58" t="s">
        <v>71</v>
      </c>
      <c r="B173" s="79" t="s">
        <v>179</v>
      </c>
      <c r="C173" s="63">
        <v>5900000000</v>
      </c>
      <c r="D173" s="76"/>
      <c r="E173" s="65">
        <f>E174+E182</f>
        <v>73111200</v>
      </c>
    </row>
    <row r="174" spans="1:5">
      <c r="A174" s="37"/>
      <c r="B174" s="37" t="s">
        <v>180</v>
      </c>
      <c r="C174" s="48">
        <v>5920000000</v>
      </c>
      <c r="D174" s="69"/>
      <c r="E174" s="66">
        <f>E175+E177+E179</f>
        <v>49960100</v>
      </c>
    </row>
    <row r="175" spans="1:5" ht="37.5">
      <c r="A175" s="37"/>
      <c r="B175" s="67" t="s">
        <v>120</v>
      </c>
      <c r="C175" s="48">
        <v>5920000590</v>
      </c>
      <c r="D175" s="69"/>
      <c r="E175" s="66">
        <f>E176</f>
        <v>48133700</v>
      </c>
    </row>
    <row r="176" spans="1:5" ht="56.25">
      <c r="A176" s="37"/>
      <c r="B176" s="37" t="s">
        <v>155</v>
      </c>
      <c r="C176" s="48">
        <v>5920000590</v>
      </c>
      <c r="D176" s="69">
        <v>600</v>
      </c>
      <c r="E176" s="66">
        <f>'приложение 10'!I446</f>
        <v>48133700</v>
      </c>
    </row>
    <row r="177" spans="1:1024" ht="37.5">
      <c r="A177" s="37"/>
      <c r="B177" s="33" t="s">
        <v>181</v>
      </c>
      <c r="C177" s="80">
        <v>5920011040</v>
      </c>
      <c r="D177" s="81"/>
      <c r="E177" s="66">
        <f>E178</f>
        <v>314400</v>
      </c>
    </row>
    <row r="178" spans="1:1024" ht="56.25">
      <c r="A178" s="37"/>
      <c r="B178" s="33" t="s">
        <v>155</v>
      </c>
      <c r="C178" s="80">
        <v>5920011040</v>
      </c>
      <c r="D178" s="81">
        <v>600</v>
      </c>
      <c r="E178" s="66">
        <f>'приложение 10'!I467</f>
        <v>314400</v>
      </c>
    </row>
    <row r="179" spans="1:1024" ht="56.25">
      <c r="A179" s="37"/>
      <c r="B179" s="71" t="s">
        <v>182</v>
      </c>
      <c r="C179" s="72">
        <v>5920011060</v>
      </c>
      <c r="D179" s="77"/>
      <c r="E179" s="66">
        <f>E180+E181</f>
        <v>1512000</v>
      </c>
    </row>
    <row r="180" spans="1:1024" ht="56.25">
      <c r="A180" s="37"/>
      <c r="B180" s="71" t="s">
        <v>94</v>
      </c>
      <c r="C180" s="72">
        <v>5920011060</v>
      </c>
      <c r="D180" s="77">
        <v>200</v>
      </c>
      <c r="E180" s="66">
        <f>'приложение 10'!I469</f>
        <v>450000</v>
      </c>
    </row>
    <row r="181" spans="1:1024" ht="56.25">
      <c r="A181" s="37"/>
      <c r="B181" s="71" t="s">
        <v>155</v>
      </c>
      <c r="C181" s="72">
        <v>5920011060</v>
      </c>
      <c r="D181" s="77">
        <v>600</v>
      </c>
      <c r="E181" s="66">
        <f>'приложение 10'!I470</f>
        <v>1062000</v>
      </c>
    </row>
    <row r="182" spans="1:1024" ht="37.5">
      <c r="A182" s="37"/>
      <c r="B182" s="37" t="s">
        <v>183</v>
      </c>
      <c r="C182" s="48">
        <v>5930000000</v>
      </c>
      <c r="D182" s="69"/>
      <c r="E182" s="66">
        <f>E183+E185</f>
        <v>23151100</v>
      </c>
    </row>
    <row r="183" spans="1:1024" ht="37.5">
      <c r="A183" s="37"/>
      <c r="B183" s="67" t="s">
        <v>120</v>
      </c>
      <c r="C183" s="48">
        <v>5930000590</v>
      </c>
      <c r="D183" s="69"/>
      <c r="E183" s="66">
        <f>E184</f>
        <v>22541300</v>
      </c>
    </row>
    <row r="184" spans="1:1024" ht="56.25">
      <c r="A184" s="37"/>
      <c r="B184" s="37" t="s">
        <v>155</v>
      </c>
      <c r="C184" s="48">
        <v>5930000590</v>
      </c>
      <c r="D184" s="69">
        <v>600</v>
      </c>
      <c r="E184" s="66">
        <f>'приложение 10'!I449</f>
        <v>22541300</v>
      </c>
    </row>
    <row r="185" spans="1:1024">
      <c r="A185" s="37"/>
      <c r="B185" s="37" t="s">
        <v>184</v>
      </c>
      <c r="C185" s="48" t="s">
        <v>185</v>
      </c>
      <c r="D185" s="69"/>
      <c r="E185" s="66">
        <f>E186</f>
        <v>609800</v>
      </c>
    </row>
    <row r="186" spans="1:1024" ht="56.25">
      <c r="A186" s="37"/>
      <c r="B186" s="37" t="s">
        <v>153</v>
      </c>
      <c r="C186" s="48" t="s">
        <v>185</v>
      </c>
      <c r="D186" s="69">
        <v>600</v>
      </c>
      <c r="E186" s="66">
        <f>'приложение 10'!I451</f>
        <v>609800</v>
      </c>
    </row>
    <row r="187" spans="1:1024" s="62" customFormat="1" ht="56.25">
      <c r="A187" s="58" t="s">
        <v>186</v>
      </c>
      <c r="B187" s="82" t="s">
        <v>187</v>
      </c>
      <c r="C187" s="83">
        <v>600000000</v>
      </c>
      <c r="D187" s="84"/>
      <c r="E187" s="65">
        <f>E188</f>
        <v>3939900</v>
      </c>
      <c r="AMJ187" s="36"/>
    </row>
    <row r="188" spans="1:1024">
      <c r="A188" s="37"/>
      <c r="B188" s="71" t="s">
        <v>188</v>
      </c>
      <c r="C188" s="72">
        <v>601000000</v>
      </c>
      <c r="D188" s="73"/>
      <c r="E188" s="66">
        <f>E189</f>
        <v>3939900</v>
      </c>
    </row>
    <row r="189" spans="1:1024" ht="37.5">
      <c r="A189" s="37"/>
      <c r="B189" s="71" t="s">
        <v>189</v>
      </c>
      <c r="C189" s="72" t="s">
        <v>190</v>
      </c>
      <c r="D189" s="73"/>
      <c r="E189" s="66">
        <f>E190</f>
        <v>3939900</v>
      </c>
    </row>
    <row r="190" spans="1:1024" ht="37.5">
      <c r="A190" s="37"/>
      <c r="B190" s="71" t="s">
        <v>134</v>
      </c>
      <c r="C190" s="72" t="s">
        <v>190</v>
      </c>
      <c r="D190" s="73" t="s">
        <v>191</v>
      </c>
      <c r="E190" s="66">
        <f>'приложение 10'!I215</f>
        <v>3939900</v>
      </c>
    </row>
    <row r="191" spans="1:1024" s="62" customFormat="1" ht="37.5">
      <c r="A191" s="58" t="s">
        <v>192</v>
      </c>
      <c r="B191" s="58" t="s">
        <v>193</v>
      </c>
      <c r="C191" s="63">
        <v>6100000000</v>
      </c>
      <c r="D191" s="74"/>
      <c r="E191" s="65">
        <f>E192</f>
        <v>145524500</v>
      </c>
    </row>
    <row r="192" spans="1:1024" ht="37.5">
      <c r="A192" s="37"/>
      <c r="B192" s="71" t="s">
        <v>194</v>
      </c>
      <c r="C192" s="72">
        <v>6110000000</v>
      </c>
      <c r="D192" s="73"/>
      <c r="E192" s="66">
        <f>E202+E193+E195+E197+E199</f>
        <v>145524500</v>
      </c>
    </row>
    <row r="193" spans="1:5" ht="37.5">
      <c r="A193" s="37"/>
      <c r="B193" s="85" t="s">
        <v>120</v>
      </c>
      <c r="C193" s="72">
        <v>6110000590</v>
      </c>
      <c r="D193" s="73"/>
      <c r="E193" s="66">
        <f>E194</f>
        <v>141606900</v>
      </c>
    </row>
    <row r="194" spans="1:5" ht="56.25">
      <c r="A194" s="37"/>
      <c r="B194" s="85" t="s">
        <v>153</v>
      </c>
      <c r="C194" s="72">
        <v>6110000590</v>
      </c>
      <c r="D194" s="73" t="s">
        <v>175</v>
      </c>
      <c r="E194" s="66">
        <f>'приложение 10'!I506</f>
        <v>141606900</v>
      </c>
    </row>
    <row r="195" spans="1:5" ht="187.5">
      <c r="A195" s="37"/>
      <c r="B195" s="37" t="s">
        <v>174</v>
      </c>
      <c r="C195" s="48">
        <v>6110060740</v>
      </c>
      <c r="D195" s="38"/>
      <c r="E195" s="66">
        <f>E196</f>
        <v>93800</v>
      </c>
    </row>
    <row r="196" spans="1:5" ht="56.25">
      <c r="A196" s="37"/>
      <c r="B196" s="37" t="s">
        <v>153</v>
      </c>
      <c r="C196" s="48">
        <v>6110060740</v>
      </c>
      <c r="D196" s="38" t="s">
        <v>175</v>
      </c>
      <c r="E196" s="66">
        <f>'приложение 10'!I508</f>
        <v>93800</v>
      </c>
    </row>
    <row r="197" spans="1:5" ht="56.25">
      <c r="A197" s="37"/>
      <c r="B197" s="37" t="s">
        <v>195</v>
      </c>
      <c r="C197" s="48" t="s">
        <v>196</v>
      </c>
      <c r="D197" s="38"/>
      <c r="E197" s="66">
        <f>E198</f>
        <v>1163800</v>
      </c>
    </row>
    <row r="198" spans="1:5" ht="56.25">
      <c r="A198" s="37"/>
      <c r="B198" s="37" t="s">
        <v>153</v>
      </c>
      <c r="C198" s="48" t="s">
        <v>196</v>
      </c>
      <c r="D198" s="38" t="s">
        <v>175</v>
      </c>
      <c r="E198" s="66">
        <f>'приложение 10'!I510</f>
        <v>1163800</v>
      </c>
    </row>
    <row r="199" spans="1:5" ht="56.25">
      <c r="A199" s="37"/>
      <c r="B199" s="37" t="s">
        <v>197</v>
      </c>
      <c r="C199" s="48">
        <v>6110100000</v>
      </c>
      <c r="D199" s="38"/>
      <c r="E199" s="66">
        <f>E200</f>
        <v>420000</v>
      </c>
    </row>
    <row r="200" spans="1:5" ht="37.5">
      <c r="A200" s="37"/>
      <c r="B200" s="85" t="s">
        <v>120</v>
      </c>
      <c r="C200" s="72">
        <v>6110100590</v>
      </c>
      <c r="D200" s="73"/>
      <c r="E200" s="66">
        <f>E201</f>
        <v>420000</v>
      </c>
    </row>
    <row r="201" spans="1:5" ht="56.25">
      <c r="A201" s="37"/>
      <c r="B201" s="85" t="s">
        <v>153</v>
      </c>
      <c r="C201" s="72">
        <v>6110100590</v>
      </c>
      <c r="D201" s="73" t="s">
        <v>175</v>
      </c>
      <c r="E201" s="66">
        <f>'приложение 10'!I513</f>
        <v>420000</v>
      </c>
    </row>
    <row r="202" spans="1:5" ht="37.5">
      <c r="A202" s="37"/>
      <c r="B202" s="71" t="s">
        <v>198</v>
      </c>
      <c r="C202" s="72">
        <v>6110200000</v>
      </c>
      <c r="D202" s="73"/>
      <c r="E202" s="66">
        <f>E203</f>
        <v>2240000</v>
      </c>
    </row>
    <row r="203" spans="1:5" ht="37.5">
      <c r="A203" s="37"/>
      <c r="B203" s="71" t="s">
        <v>199</v>
      </c>
      <c r="C203" s="72">
        <v>6110210160</v>
      </c>
      <c r="D203" s="73"/>
      <c r="E203" s="66">
        <f>E204+E205</f>
        <v>2240000</v>
      </c>
    </row>
    <row r="204" spans="1:5" ht="112.5">
      <c r="A204" s="37"/>
      <c r="B204" s="71" t="s">
        <v>91</v>
      </c>
      <c r="C204" s="72">
        <v>6110210160</v>
      </c>
      <c r="D204" s="73" t="s">
        <v>92</v>
      </c>
      <c r="E204" s="66">
        <f>'приложение 10'!I500</f>
        <v>1320000</v>
      </c>
    </row>
    <row r="205" spans="1:5" ht="56.25">
      <c r="A205" s="37"/>
      <c r="B205" s="71" t="s">
        <v>94</v>
      </c>
      <c r="C205" s="72">
        <v>6110210160</v>
      </c>
      <c r="D205" s="73" t="s">
        <v>95</v>
      </c>
      <c r="E205" s="66">
        <f>'приложение 10'!I501</f>
        <v>920000</v>
      </c>
    </row>
    <row r="206" spans="1:5" s="62" customFormat="1" ht="56.25">
      <c r="A206" s="58" t="s">
        <v>200</v>
      </c>
      <c r="B206" s="58" t="s">
        <v>201</v>
      </c>
      <c r="C206" s="63">
        <v>6200000000</v>
      </c>
      <c r="D206" s="74"/>
      <c r="E206" s="65">
        <f>E207</f>
        <v>1120000</v>
      </c>
    </row>
    <row r="207" spans="1:5" ht="37.5">
      <c r="A207" s="37"/>
      <c r="B207" s="71" t="s">
        <v>202</v>
      </c>
      <c r="C207" s="72">
        <v>6240000000</v>
      </c>
      <c r="D207" s="73"/>
      <c r="E207" s="66">
        <f>E208</f>
        <v>1120000</v>
      </c>
    </row>
    <row r="208" spans="1:5" ht="75">
      <c r="A208" s="37"/>
      <c r="B208" s="71" t="s">
        <v>203</v>
      </c>
      <c r="C208" s="72">
        <v>6240010070</v>
      </c>
      <c r="D208" s="73"/>
      <c r="E208" s="66">
        <f>E209</f>
        <v>1120000</v>
      </c>
    </row>
    <row r="209" spans="1:5" ht="56.25">
      <c r="A209" s="37"/>
      <c r="B209" s="71" t="s">
        <v>94</v>
      </c>
      <c r="C209" s="72">
        <v>6240010070</v>
      </c>
      <c r="D209" s="73" t="s">
        <v>95</v>
      </c>
      <c r="E209" s="66">
        <f>'приложение 10'!I132</f>
        <v>1120000</v>
      </c>
    </row>
    <row r="210" spans="1:5" s="62" customFormat="1" ht="56.25">
      <c r="A210" s="58" t="s">
        <v>204</v>
      </c>
      <c r="B210" s="58" t="s">
        <v>205</v>
      </c>
      <c r="C210" s="63">
        <v>6300000000</v>
      </c>
      <c r="D210" s="74"/>
      <c r="E210" s="65">
        <f>E211</f>
        <v>1840000</v>
      </c>
    </row>
    <row r="211" spans="1:5" ht="75">
      <c r="A211" s="37"/>
      <c r="B211" s="71" t="s">
        <v>206</v>
      </c>
      <c r="C211" s="72">
        <v>6310000000</v>
      </c>
      <c r="D211" s="73"/>
      <c r="E211" s="66">
        <f>E212</f>
        <v>1840000</v>
      </c>
    </row>
    <row r="212" spans="1:5" ht="56.25">
      <c r="A212" s="37"/>
      <c r="B212" s="71" t="s">
        <v>207</v>
      </c>
      <c r="C212" s="72">
        <v>6310010050</v>
      </c>
      <c r="D212" s="73"/>
      <c r="E212" s="66">
        <f>E213</f>
        <v>1840000</v>
      </c>
    </row>
    <row r="213" spans="1:5" ht="56.25">
      <c r="A213" s="37"/>
      <c r="B213" s="71" t="s">
        <v>155</v>
      </c>
      <c r="C213" s="72">
        <v>6310010050</v>
      </c>
      <c r="D213" s="73" t="s">
        <v>175</v>
      </c>
      <c r="E213" s="66">
        <f>'приложение 10'!I111</f>
        <v>1840000</v>
      </c>
    </row>
    <row r="214" spans="1:5" s="62" customFormat="1" ht="75">
      <c r="A214" s="58" t="s">
        <v>208</v>
      </c>
      <c r="B214" s="79" t="s">
        <v>209</v>
      </c>
      <c r="C214" s="63">
        <v>6400000000</v>
      </c>
      <c r="D214" s="74"/>
      <c r="E214" s="65">
        <f>E215</f>
        <v>7150300</v>
      </c>
    </row>
    <row r="215" spans="1:5" ht="56.25">
      <c r="A215" s="37"/>
      <c r="B215" s="71" t="s">
        <v>210</v>
      </c>
      <c r="C215" s="72">
        <v>6410000000</v>
      </c>
      <c r="D215" s="73"/>
      <c r="E215" s="66">
        <f>E216</f>
        <v>7150300</v>
      </c>
    </row>
    <row r="216" spans="1:5" ht="112.5">
      <c r="A216" s="37"/>
      <c r="B216" s="71" t="s">
        <v>211</v>
      </c>
      <c r="C216" s="72">
        <v>6410010250</v>
      </c>
      <c r="D216" s="73"/>
      <c r="E216" s="66">
        <f>E217</f>
        <v>7150300</v>
      </c>
    </row>
    <row r="217" spans="1:5" ht="56.25">
      <c r="A217" s="37"/>
      <c r="B217" s="71" t="s">
        <v>94</v>
      </c>
      <c r="C217" s="72">
        <v>6410010250</v>
      </c>
      <c r="D217" s="73" t="s">
        <v>95</v>
      </c>
      <c r="E217" s="66">
        <f>'приложение 10'!I137</f>
        <v>7150300</v>
      </c>
    </row>
    <row r="218" spans="1:5" s="62" customFormat="1" ht="56.25">
      <c r="A218" s="58" t="s">
        <v>212</v>
      </c>
      <c r="B218" s="58" t="s">
        <v>213</v>
      </c>
      <c r="C218" s="63">
        <v>6500000000</v>
      </c>
      <c r="D218" s="74"/>
      <c r="E218" s="65">
        <f>E222+E219+E248+E228+E233+E236</f>
        <v>527402000</v>
      </c>
    </row>
    <row r="219" spans="1:5" ht="37.5">
      <c r="A219" s="37"/>
      <c r="B219" s="37" t="s">
        <v>214</v>
      </c>
      <c r="C219" s="48">
        <v>6510000000</v>
      </c>
      <c r="D219" s="69"/>
      <c r="E219" s="66">
        <f>E220</f>
        <v>750000</v>
      </c>
    </row>
    <row r="220" spans="1:5" ht="262.5">
      <c r="A220" s="37"/>
      <c r="B220" s="37" t="s">
        <v>215</v>
      </c>
      <c r="C220" s="48">
        <v>6510060960</v>
      </c>
      <c r="D220" s="69"/>
      <c r="E220" s="66">
        <f>E221</f>
        <v>750000</v>
      </c>
    </row>
    <row r="221" spans="1:5" ht="56.25">
      <c r="A221" s="37"/>
      <c r="B221" s="37" t="s">
        <v>216</v>
      </c>
      <c r="C221" s="48">
        <v>6510060960</v>
      </c>
      <c r="D221" s="69">
        <v>400</v>
      </c>
      <c r="E221" s="66">
        <f>'приложение 10'!I205</f>
        <v>750000</v>
      </c>
    </row>
    <row r="222" spans="1:5" ht="37.5">
      <c r="A222" s="37"/>
      <c r="B222" s="37" t="s">
        <v>217</v>
      </c>
      <c r="C222" s="48">
        <v>6520000000</v>
      </c>
      <c r="D222" s="38"/>
      <c r="E222" s="66">
        <f>E226+E223</f>
        <v>87062100</v>
      </c>
    </row>
    <row r="223" spans="1:5" ht="131.25">
      <c r="A223" s="37"/>
      <c r="B223" s="37" t="s">
        <v>218</v>
      </c>
      <c r="C223" s="48" t="s">
        <v>219</v>
      </c>
      <c r="D223" s="38"/>
      <c r="E223" s="66">
        <f>E225+E224</f>
        <v>68423900</v>
      </c>
    </row>
    <row r="224" spans="1:5" ht="56.25">
      <c r="A224" s="37"/>
      <c r="B224" s="37" t="s">
        <v>94</v>
      </c>
      <c r="C224" s="48" t="s">
        <v>219</v>
      </c>
      <c r="D224" s="38" t="s">
        <v>95</v>
      </c>
      <c r="E224" s="66">
        <f>'приложение 10'!I221</f>
        <v>68490</v>
      </c>
    </row>
    <row r="225" spans="1:5" ht="56.25">
      <c r="A225" s="37"/>
      <c r="B225" s="37" t="s">
        <v>216</v>
      </c>
      <c r="C225" s="48" t="s">
        <v>219</v>
      </c>
      <c r="D225" s="38" t="s">
        <v>220</v>
      </c>
      <c r="E225" s="66">
        <f>'приложение 10'!I222</f>
        <v>68355410</v>
      </c>
    </row>
    <row r="226" spans="1:5" ht="112.5">
      <c r="A226" s="37"/>
      <c r="B226" s="37" t="s">
        <v>221</v>
      </c>
      <c r="C226" s="48" t="s">
        <v>222</v>
      </c>
      <c r="D226" s="38"/>
      <c r="E226" s="66">
        <f>E227</f>
        <v>18638200</v>
      </c>
    </row>
    <row r="227" spans="1:5" ht="56.25">
      <c r="A227" s="37"/>
      <c r="B227" s="37" t="s">
        <v>216</v>
      </c>
      <c r="C227" s="48" t="s">
        <v>222</v>
      </c>
      <c r="D227" s="38" t="s">
        <v>220</v>
      </c>
      <c r="E227" s="66">
        <f>'приложение 10'!I219</f>
        <v>18638200</v>
      </c>
    </row>
    <row r="228" spans="1:5" ht="37.5">
      <c r="A228" s="37"/>
      <c r="B228" s="37" t="s">
        <v>223</v>
      </c>
      <c r="C228" s="48">
        <v>6540000000</v>
      </c>
      <c r="D228" s="38"/>
      <c r="E228" s="66">
        <f>E229+E231</f>
        <v>119824200</v>
      </c>
    </row>
    <row r="229" spans="1:5" ht="37.5">
      <c r="A229" s="37"/>
      <c r="B229" s="33" t="s">
        <v>224</v>
      </c>
      <c r="C229" s="80">
        <v>6540067471</v>
      </c>
      <c r="D229" s="31"/>
      <c r="E229" s="66">
        <f>E230</f>
        <v>78277100</v>
      </c>
    </row>
    <row r="230" spans="1:5">
      <c r="A230" s="37"/>
      <c r="B230" s="33" t="s">
        <v>225</v>
      </c>
      <c r="C230" s="80">
        <v>6540067471</v>
      </c>
      <c r="D230" s="31" t="s">
        <v>220</v>
      </c>
      <c r="E230" s="66">
        <f>'приложение 10'!I156</f>
        <v>78277100</v>
      </c>
    </row>
    <row r="231" spans="1:5" ht="37.5">
      <c r="A231" s="37"/>
      <c r="B231" s="33" t="s">
        <v>224</v>
      </c>
      <c r="C231" s="80">
        <v>6540067471</v>
      </c>
      <c r="D231" s="31"/>
      <c r="E231" s="66">
        <f>E232</f>
        <v>41547100</v>
      </c>
    </row>
    <row r="232" spans="1:5">
      <c r="A232" s="37"/>
      <c r="B232" s="33" t="s">
        <v>225</v>
      </c>
      <c r="C232" s="80">
        <v>6540067472</v>
      </c>
      <c r="D232" s="31" t="s">
        <v>220</v>
      </c>
      <c r="E232" s="66">
        <f>'приложение 10'!I158</f>
        <v>41547100</v>
      </c>
    </row>
    <row r="233" spans="1:5">
      <c r="A233" s="37"/>
      <c r="B233" s="37" t="s">
        <v>225</v>
      </c>
      <c r="C233" s="48">
        <v>6550000000</v>
      </c>
      <c r="D233" s="38"/>
      <c r="E233" s="66">
        <f>E234</f>
        <v>83223600</v>
      </c>
    </row>
    <row r="234" spans="1:5" ht="75">
      <c r="A234" s="37"/>
      <c r="B234" s="37" t="s">
        <v>226</v>
      </c>
      <c r="C234" s="48" t="s">
        <v>227</v>
      </c>
      <c r="D234" s="38"/>
      <c r="E234" s="66">
        <f>E235</f>
        <v>83223600</v>
      </c>
    </row>
    <row r="235" spans="1:5" ht="56.25">
      <c r="A235" s="37"/>
      <c r="B235" s="37" t="s">
        <v>216</v>
      </c>
      <c r="C235" s="48" t="s">
        <v>227</v>
      </c>
      <c r="D235" s="38" t="s">
        <v>220</v>
      </c>
      <c r="E235" s="66">
        <f>'приложение 10'!I161</f>
        <v>83223600</v>
      </c>
    </row>
    <row r="236" spans="1:5">
      <c r="A236" s="37"/>
      <c r="B236" s="37" t="s">
        <v>228</v>
      </c>
      <c r="C236" s="48">
        <v>6570000000</v>
      </c>
      <c r="D236" s="38"/>
      <c r="E236" s="66">
        <f>E245+E239+E237+E241+E243</f>
        <v>223146000</v>
      </c>
    </row>
    <row r="237" spans="1:5" ht="56.25">
      <c r="A237" s="37"/>
      <c r="B237" s="37" t="s">
        <v>229</v>
      </c>
      <c r="C237" s="48">
        <v>6570010710</v>
      </c>
      <c r="D237" s="38"/>
      <c r="E237" s="66">
        <f>E238</f>
        <v>15485000</v>
      </c>
    </row>
    <row r="238" spans="1:5" ht="56.25">
      <c r="A238" s="37"/>
      <c r="B238" s="37" t="s">
        <v>216</v>
      </c>
      <c r="C238" s="48">
        <v>6570010710</v>
      </c>
      <c r="D238" s="38" t="s">
        <v>220</v>
      </c>
      <c r="E238" s="66">
        <f>'приложение 10'!I185</f>
        <v>15485000</v>
      </c>
    </row>
    <row r="239" spans="1:5" ht="37.5">
      <c r="A239" s="37"/>
      <c r="B239" s="33" t="s">
        <v>230</v>
      </c>
      <c r="C239" s="80">
        <v>6570010980</v>
      </c>
      <c r="D239" s="81"/>
      <c r="E239" s="66">
        <f>E240</f>
        <v>4000000</v>
      </c>
    </row>
    <row r="240" spans="1:5" ht="56.25">
      <c r="A240" s="37"/>
      <c r="B240" s="33" t="s">
        <v>216</v>
      </c>
      <c r="C240" s="80">
        <v>6570010980</v>
      </c>
      <c r="D240" s="81">
        <v>400</v>
      </c>
      <c r="E240" s="66">
        <f>'приложение 10'!I365</f>
        <v>4000000</v>
      </c>
    </row>
    <row r="241" spans="1:1024" ht="75">
      <c r="A241" s="37"/>
      <c r="B241" s="33" t="s">
        <v>231</v>
      </c>
      <c r="C241" s="80">
        <v>6570011030</v>
      </c>
      <c r="D241" s="31"/>
      <c r="E241" s="66">
        <f>E242</f>
        <v>15340000</v>
      </c>
    </row>
    <row r="242" spans="1:1024" ht="56.25">
      <c r="A242" s="37"/>
      <c r="B242" s="33" t="s">
        <v>216</v>
      </c>
      <c r="C242" s="80">
        <v>6570011030</v>
      </c>
      <c r="D242" s="31" t="s">
        <v>220</v>
      </c>
      <c r="E242" s="66">
        <f>'приложение 10'!I187</f>
        <v>15340000</v>
      </c>
    </row>
    <row r="243" spans="1:1024" ht="112.5">
      <c r="A243" s="37"/>
      <c r="B243" s="33" t="s">
        <v>232</v>
      </c>
      <c r="C243" s="80">
        <v>6570011070</v>
      </c>
      <c r="D243" s="81"/>
      <c r="E243" s="66">
        <f>E244</f>
        <v>2100000</v>
      </c>
    </row>
    <row r="244" spans="1:1024" ht="56.25">
      <c r="A244" s="37"/>
      <c r="B244" s="33" t="s">
        <v>216</v>
      </c>
      <c r="C244" s="80">
        <v>6570011070</v>
      </c>
      <c r="D244" s="81">
        <v>400</v>
      </c>
      <c r="E244" s="66">
        <f>'приложение 10'!I330</f>
        <v>2100000</v>
      </c>
    </row>
    <row r="245" spans="1:1024" ht="56.25">
      <c r="A245" s="37"/>
      <c r="B245" s="37" t="s">
        <v>233</v>
      </c>
      <c r="C245" s="48">
        <v>6570100000</v>
      </c>
      <c r="D245" s="38"/>
      <c r="E245" s="66">
        <f>E246</f>
        <v>186221000</v>
      </c>
    </row>
    <row r="246" spans="1:1024" ht="112.5">
      <c r="A246" s="37"/>
      <c r="B246" s="37" t="s">
        <v>234</v>
      </c>
      <c r="C246" s="48" t="s">
        <v>235</v>
      </c>
      <c r="D246" s="38"/>
      <c r="E246" s="66">
        <f>E247</f>
        <v>186221000</v>
      </c>
    </row>
    <row r="247" spans="1:1024" ht="56.25">
      <c r="A247" s="37"/>
      <c r="B247" s="37" t="s">
        <v>216</v>
      </c>
      <c r="C247" s="48" t="s">
        <v>235</v>
      </c>
      <c r="D247" s="38" t="s">
        <v>220</v>
      </c>
      <c r="E247" s="66">
        <f>'приложение 10'!I180</f>
        <v>186221000</v>
      </c>
    </row>
    <row r="248" spans="1:1024" ht="37.5">
      <c r="A248" s="37"/>
      <c r="B248" s="37" t="s">
        <v>236</v>
      </c>
      <c r="C248" s="48">
        <v>6580000000</v>
      </c>
      <c r="D248" s="38"/>
      <c r="E248" s="66">
        <f>E251+E249</f>
        <v>13396100</v>
      </c>
    </row>
    <row r="249" spans="1:1024" ht="37.5">
      <c r="A249" s="37"/>
      <c r="B249" s="33" t="s">
        <v>237</v>
      </c>
      <c r="C249" s="80">
        <v>6580010890</v>
      </c>
      <c r="D249" s="31"/>
      <c r="E249" s="66">
        <f>E250</f>
        <v>120000</v>
      </c>
    </row>
    <row r="250" spans="1:1024" ht="56.25">
      <c r="A250" s="37"/>
      <c r="B250" s="33" t="s">
        <v>216</v>
      </c>
      <c r="C250" s="80">
        <v>6580010890</v>
      </c>
      <c r="D250" s="31" t="s">
        <v>220</v>
      </c>
      <c r="E250" s="66">
        <f>'приложение 10'!I228</f>
        <v>120000</v>
      </c>
    </row>
    <row r="251" spans="1:1024" ht="112.5">
      <c r="A251" s="37"/>
      <c r="B251" s="37" t="s">
        <v>238</v>
      </c>
      <c r="C251" s="48" t="s">
        <v>239</v>
      </c>
      <c r="D251" s="38"/>
      <c r="E251" s="66">
        <f>E252</f>
        <v>13276100</v>
      </c>
    </row>
    <row r="252" spans="1:1024" ht="56.25">
      <c r="A252" s="37"/>
      <c r="B252" s="37" t="s">
        <v>216</v>
      </c>
      <c r="C252" s="48" t="s">
        <v>239</v>
      </c>
      <c r="D252" s="38" t="s">
        <v>220</v>
      </c>
      <c r="E252" s="66">
        <f>'приложение 10'!I230</f>
        <v>13276100</v>
      </c>
    </row>
    <row r="253" spans="1:1024" s="62" customFormat="1" ht="112.5">
      <c r="A253" s="58" t="s">
        <v>240</v>
      </c>
      <c r="B253" s="82" t="s">
        <v>241</v>
      </c>
      <c r="C253" s="83">
        <v>6600000000</v>
      </c>
      <c r="D253" s="84"/>
      <c r="E253" s="65">
        <f>E254</f>
        <v>5173000</v>
      </c>
      <c r="AMJ253" s="36"/>
    </row>
    <row r="254" spans="1:1024" ht="56.25">
      <c r="A254" s="37"/>
      <c r="B254" s="71" t="s">
        <v>242</v>
      </c>
      <c r="C254" s="72">
        <v>6610000000</v>
      </c>
      <c r="D254" s="73"/>
      <c r="E254" s="66">
        <f>E255</f>
        <v>5173000</v>
      </c>
    </row>
    <row r="255" spans="1:1024" ht="112.5">
      <c r="A255" s="37"/>
      <c r="B255" s="71" t="s">
        <v>243</v>
      </c>
      <c r="C255" s="72">
        <v>6610010040</v>
      </c>
      <c r="D255" s="73"/>
      <c r="E255" s="66">
        <f>E256</f>
        <v>5173000</v>
      </c>
    </row>
    <row r="256" spans="1:1024" ht="56.25">
      <c r="A256" s="37"/>
      <c r="B256" s="71" t="s">
        <v>94</v>
      </c>
      <c r="C256" s="72">
        <v>6610010040</v>
      </c>
      <c r="D256" s="73" t="s">
        <v>95</v>
      </c>
      <c r="E256" s="66">
        <f>'приложение 10'!I115</f>
        <v>5173000</v>
      </c>
    </row>
    <row r="257" spans="1:1024" s="62" customFormat="1" ht="93.75">
      <c r="A257" s="58" t="s">
        <v>244</v>
      </c>
      <c r="B257" s="82" t="s">
        <v>245</v>
      </c>
      <c r="C257" s="83">
        <v>6700000000</v>
      </c>
      <c r="D257" s="84"/>
      <c r="E257" s="65">
        <f>E258+E264</f>
        <v>7605000</v>
      </c>
      <c r="AMJ257" s="36"/>
    </row>
    <row r="258" spans="1:1024" ht="56.25">
      <c r="A258" s="37"/>
      <c r="B258" s="71" t="s">
        <v>246</v>
      </c>
      <c r="C258" s="72">
        <v>6710000000</v>
      </c>
      <c r="D258" s="73"/>
      <c r="E258" s="66">
        <f>E259+E262</f>
        <v>7500000</v>
      </c>
    </row>
    <row r="259" spans="1:1024" ht="37.5">
      <c r="A259" s="37"/>
      <c r="B259" s="71" t="s">
        <v>247</v>
      </c>
      <c r="C259" s="72">
        <v>6710010220</v>
      </c>
      <c r="D259" s="73"/>
      <c r="E259" s="66">
        <f>E260+E261</f>
        <v>3040000</v>
      </c>
    </row>
    <row r="260" spans="1:1024" ht="56.25">
      <c r="A260" s="37"/>
      <c r="B260" s="71" t="s">
        <v>94</v>
      </c>
      <c r="C260" s="72">
        <v>6710010220</v>
      </c>
      <c r="D260" s="73" t="s">
        <v>95</v>
      </c>
      <c r="E260" s="66">
        <f>'приложение 10'!I119+'приложение 10'!I474+'приложение 10'!I552</f>
        <v>285000</v>
      </c>
    </row>
    <row r="261" spans="1:1024" ht="56.25">
      <c r="A261" s="37"/>
      <c r="B261" s="37" t="s">
        <v>155</v>
      </c>
      <c r="C261" s="72">
        <v>6710010220</v>
      </c>
      <c r="D261" s="73" t="s">
        <v>175</v>
      </c>
      <c r="E261" s="66">
        <f>'приложение 10'!I440+'приложение 10'!I403+'приложение 10'!I517</f>
        <v>2755000</v>
      </c>
    </row>
    <row r="262" spans="1:1024" ht="75">
      <c r="A262" s="37"/>
      <c r="B262" s="71" t="s">
        <v>248</v>
      </c>
      <c r="C262" s="72" t="s">
        <v>249</v>
      </c>
      <c r="D262" s="77"/>
      <c r="E262" s="66">
        <f>E263</f>
        <v>4460000</v>
      </c>
    </row>
    <row r="263" spans="1:1024" ht="56.25">
      <c r="A263" s="37"/>
      <c r="B263" s="71" t="s">
        <v>155</v>
      </c>
      <c r="C263" s="72" t="s">
        <v>249</v>
      </c>
      <c r="D263" s="77">
        <v>600</v>
      </c>
      <c r="E263" s="66">
        <f>'приложение 10'!I405</f>
        <v>4460000</v>
      </c>
    </row>
    <row r="264" spans="1:1024" ht="56.25">
      <c r="A264" s="37"/>
      <c r="B264" s="71" t="s">
        <v>250</v>
      </c>
      <c r="C264" s="72">
        <v>6720000000</v>
      </c>
      <c r="D264" s="73"/>
      <c r="E264" s="66">
        <f>E265</f>
        <v>105000</v>
      </c>
    </row>
    <row r="265" spans="1:1024" ht="56.25">
      <c r="A265" s="37"/>
      <c r="B265" s="71" t="s">
        <v>251</v>
      </c>
      <c r="C265" s="72">
        <v>6720010530</v>
      </c>
      <c r="D265" s="73"/>
      <c r="E265" s="66">
        <f>E266</f>
        <v>105000</v>
      </c>
    </row>
    <row r="266" spans="1:1024" ht="56.25">
      <c r="A266" s="37"/>
      <c r="B266" s="71" t="s">
        <v>94</v>
      </c>
      <c r="C266" s="72">
        <v>6720010530</v>
      </c>
      <c r="D266" s="73" t="s">
        <v>95</v>
      </c>
      <c r="E266" s="66">
        <f>'приложение 10'!I122</f>
        <v>105000</v>
      </c>
    </row>
    <row r="267" spans="1:1024" s="62" customFormat="1" ht="37.5">
      <c r="A267" s="58" t="s">
        <v>252</v>
      </c>
      <c r="B267" s="82" t="s">
        <v>253</v>
      </c>
      <c r="C267" s="83">
        <v>6800000000</v>
      </c>
      <c r="D267" s="84"/>
      <c r="E267" s="65">
        <f>E268</f>
        <v>70000</v>
      </c>
      <c r="AMJ267" s="36"/>
    </row>
    <row r="268" spans="1:1024" ht="37.5">
      <c r="A268" s="37"/>
      <c r="B268" s="71" t="s">
        <v>254</v>
      </c>
      <c r="C268" s="72">
        <v>6810000000</v>
      </c>
      <c r="D268" s="73"/>
      <c r="E268" s="66">
        <f>E269</f>
        <v>70000</v>
      </c>
    </row>
    <row r="269" spans="1:1024">
      <c r="A269" s="37"/>
      <c r="B269" s="71" t="s">
        <v>255</v>
      </c>
      <c r="C269" s="72">
        <v>6810010490</v>
      </c>
      <c r="D269" s="73"/>
      <c r="E269" s="66">
        <f>E270</f>
        <v>70000</v>
      </c>
    </row>
    <row r="270" spans="1:1024" ht="56.25">
      <c r="A270" s="37"/>
      <c r="B270" s="71" t="s">
        <v>94</v>
      </c>
      <c r="C270" s="72">
        <v>6810010490</v>
      </c>
      <c r="D270" s="73" t="s">
        <v>95</v>
      </c>
      <c r="E270" s="66">
        <f>'приложение 10'!I126</f>
        <v>70000</v>
      </c>
    </row>
    <row r="271" spans="1:1024" s="62" customFormat="1" ht="150">
      <c r="A271" s="58" t="s">
        <v>256</v>
      </c>
      <c r="B271" s="58" t="s">
        <v>257</v>
      </c>
      <c r="C271" s="63">
        <v>6900000000</v>
      </c>
      <c r="D271" s="74"/>
      <c r="E271" s="65">
        <f>E272</f>
        <v>685300</v>
      </c>
    </row>
    <row r="272" spans="1:1024" ht="56.25">
      <c r="A272" s="37"/>
      <c r="B272" s="71" t="s">
        <v>258</v>
      </c>
      <c r="C272" s="72">
        <v>6910000000</v>
      </c>
      <c r="D272" s="77"/>
      <c r="E272" s="66">
        <f>E273</f>
        <v>685300</v>
      </c>
    </row>
    <row r="273" spans="1:5" ht="150">
      <c r="A273" s="37"/>
      <c r="B273" s="71" t="s">
        <v>259</v>
      </c>
      <c r="C273" s="72">
        <v>6910010500</v>
      </c>
      <c r="D273" s="77"/>
      <c r="E273" s="66">
        <f>E274</f>
        <v>685300</v>
      </c>
    </row>
    <row r="274" spans="1:5" ht="56.25">
      <c r="A274" s="37"/>
      <c r="B274" s="71" t="s">
        <v>94</v>
      </c>
      <c r="C274" s="72">
        <v>6910010500</v>
      </c>
      <c r="D274" s="77">
        <v>200</v>
      </c>
      <c r="E274" s="66">
        <f>'приложение 10'!I478+'приложение 10'!I556</f>
        <v>685300</v>
      </c>
    </row>
    <row r="275" spans="1:5" s="62" customFormat="1" ht="37.5">
      <c r="A275" s="58" t="s">
        <v>260</v>
      </c>
      <c r="B275" s="58" t="s">
        <v>261</v>
      </c>
      <c r="C275" s="63">
        <v>7000000000</v>
      </c>
      <c r="D275" s="76"/>
      <c r="E275" s="65">
        <f>E276+E284</f>
        <v>10895500</v>
      </c>
    </row>
    <row r="276" spans="1:5" s="62" customFormat="1" ht="37.5">
      <c r="A276" s="37"/>
      <c r="B276" s="71" t="s">
        <v>262</v>
      </c>
      <c r="C276" s="72">
        <v>7010000000</v>
      </c>
      <c r="D276" s="73"/>
      <c r="E276" s="66">
        <f>E277+E280+E282</f>
        <v>10780000</v>
      </c>
    </row>
    <row r="277" spans="1:5" s="62" customFormat="1" ht="37.5">
      <c r="A277" s="37"/>
      <c r="B277" s="71" t="s">
        <v>120</v>
      </c>
      <c r="C277" s="72">
        <v>7010000590</v>
      </c>
      <c r="D277" s="73"/>
      <c r="E277" s="66">
        <f>E278+E279</f>
        <v>5340000</v>
      </c>
    </row>
    <row r="278" spans="1:5" s="62" customFormat="1" ht="56.25">
      <c r="A278" s="37"/>
      <c r="B278" s="71" t="s">
        <v>94</v>
      </c>
      <c r="C278" s="72">
        <v>7010000590</v>
      </c>
      <c r="D278" s="73" t="s">
        <v>95</v>
      </c>
      <c r="E278" s="66">
        <f>'приложение 10'!I192</f>
        <v>90000</v>
      </c>
    </row>
    <row r="279" spans="1:5" s="62" customFormat="1" ht="56.25">
      <c r="A279" s="37"/>
      <c r="B279" s="37" t="s">
        <v>155</v>
      </c>
      <c r="C279" s="72">
        <v>7010000590</v>
      </c>
      <c r="D279" s="73" t="s">
        <v>175</v>
      </c>
      <c r="E279" s="66">
        <f>'приложение 10'!I409</f>
        <v>5250000</v>
      </c>
    </row>
    <row r="280" spans="1:5" s="62" customFormat="1" ht="112.5">
      <c r="A280" s="37"/>
      <c r="B280" s="71" t="s">
        <v>263</v>
      </c>
      <c r="C280" s="72">
        <v>7010063110</v>
      </c>
      <c r="D280" s="77"/>
      <c r="E280" s="66">
        <f>E281</f>
        <v>2599400</v>
      </c>
    </row>
    <row r="281" spans="1:5" s="62" customFormat="1" ht="56.25">
      <c r="A281" s="37"/>
      <c r="B281" s="71" t="s">
        <v>155</v>
      </c>
      <c r="C281" s="72">
        <v>7010063110</v>
      </c>
      <c r="D281" s="77">
        <v>600</v>
      </c>
      <c r="E281" s="66">
        <f>'приложение 10'!I411</f>
        <v>2599400</v>
      </c>
    </row>
    <row r="282" spans="1:5" s="62" customFormat="1" ht="75">
      <c r="A282" s="37"/>
      <c r="B282" s="71" t="s">
        <v>264</v>
      </c>
      <c r="C282" s="72" t="s">
        <v>265</v>
      </c>
      <c r="D282" s="77"/>
      <c r="E282" s="66">
        <f>E283</f>
        <v>2840600</v>
      </c>
    </row>
    <row r="283" spans="1:5" s="62" customFormat="1" ht="56.25">
      <c r="A283" s="37"/>
      <c r="B283" s="71" t="s">
        <v>155</v>
      </c>
      <c r="C283" s="72" t="s">
        <v>265</v>
      </c>
      <c r="D283" s="77">
        <v>600</v>
      </c>
      <c r="E283" s="66">
        <f>'приложение 10'!I413</f>
        <v>2840600</v>
      </c>
    </row>
    <row r="284" spans="1:5" s="62" customFormat="1">
      <c r="A284" s="37"/>
      <c r="B284" s="71" t="s">
        <v>266</v>
      </c>
      <c r="C284" s="72">
        <v>7020000000</v>
      </c>
      <c r="D284" s="77"/>
      <c r="E284" s="66">
        <f>E285</f>
        <v>115500</v>
      </c>
    </row>
    <row r="285" spans="1:5" s="62" customFormat="1" ht="75">
      <c r="A285" s="37"/>
      <c r="B285" s="71" t="s">
        <v>267</v>
      </c>
      <c r="C285" s="72">
        <v>7020010060</v>
      </c>
      <c r="D285" s="77"/>
      <c r="E285" s="66">
        <f>E286</f>
        <v>115500</v>
      </c>
    </row>
    <row r="286" spans="1:5" s="62" customFormat="1" ht="37.5">
      <c r="A286" s="37"/>
      <c r="B286" s="71" t="s">
        <v>134</v>
      </c>
      <c r="C286" s="72">
        <v>7020010060</v>
      </c>
      <c r="D286" s="77">
        <v>300</v>
      </c>
      <c r="E286" s="66">
        <f>'приложение 10'!I482</f>
        <v>115500</v>
      </c>
    </row>
    <row r="287" spans="1:5" s="62" customFormat="1" ht="37.5">
      <c r="A287" s="58" t="s">
        <v>268</v>
      </c>
      <c r="B287" s="82" t="s">
        <v>269</v>
      </c>
      <c r="C287" s="83">
        <v>7100000000</v>
      </c>
      <c r="D287" s="86"/>
      <c r="E287" s="65">
        <f>E288</f>
        <v>1241000</v>
      </c>
    </row>
    <row r="288" spans="1:5" s="62" customFormat="1" ht="56.25">
      <c r="A288" s="37"/>
      <c r="B288" s="71" t="s">
        <v>270</v>
      </c>
      <c r="C288" s="72">
        <v>7110000000</v>
      </c>
      <c r="D288" s="77"/>
      <c r="E288" s="66">
        <f>E289</f>
        <v>1241000</v>
      </c>
    </row>
    <row r="289" spans="1:5" s="62" customFormat="1" ht="56.25">
      <c r="A289" s="37"/>
      <c r="B289" s="71" t="s">
        <v>271</v>
      </c>
      <c r="C289" s="72">
        <v>7110010610</v>
      </c>
      <c r="D289" s="77"/>
      <c r="E289" s="66">
        <f>E290</f>
        <v>1241000</v>
      </c>
    </row>
    <row r="290" spans="1:5" s="62" customFormat="1" ht="56.25">
      <c r="A290" s="37"/>
      <c r="B290" s="71" t="s">
        <v>94</v>
      </c>
      <c r="C290" s="72">
        <v>7110010610</v>
      </c>
      <c r="D290" s="77">
        <v>200</v>
      </c>
      <c r="E290" s="66">
        <f>'приложение 10'!I486+'приложение 10'!I560</f>
        <v>1241000</v>
      </c>
    </row>
    <row r="291" spans="1:5" s="62" customFormat="1" ht="75">
      <c r="A291" s="58" t="s">
        <v>272</v>
      </c>
      <c r="B291" s="82" t="s">
        <v>273</v>
      </c>
      <c r="C291" s="83">
        <v>7200000000</v>
      </c>
      <c r="D291" s="84"/>
      <c r="E291" s="65">
        <f>E292</f>
        <v>18269400</v>
      </c>
    </row>
    <row r="292" spans="1:5" s="62" customFormat="1" ht="56.25">
      <c r="A292" s="37"/>
      <c r="B292" s="71" t="s">
        <v>274</v>
      </c>
      <c r="C292" s="72">
        <v>7210000000</v>
      </c>
      <c r="D292" s="73"/>
      <c r="E292" s="66">
        <f>E293</f>
        <v>18269400</v>
      </c>
    </row>
    <row r="293" spans="1:5" s="62" customFormat="1" ht="56.25">
      <c r="A293" s="37"/>
      <c r="B293" s="71" t="s">
        <v>275</v>
      </c>
      <c r="C293" s="72" t="s">
        <v>276</v>
      </c>
      <c r="D293" s="73"/>
      <c r="E293" s="66">
        <f>E294</f>
        <v>18269400</v>
      </c>
    </row>
    <row r="294" spans="1:5" s="62" customFormat="1" ht="56.25">
      <c r="A294" s="37"/>
      <c r="B294" s="71" t="s">
        <v>94</v>
      </c>
      <c r="C294" s="72" t="s">
        <v>276</v>
      </c>
      <c r="D294" s="73" t="s">
        <v>95</v>
      </c>
      <c r="E294" s="66">
        <f>'приложение 10'!I150</f>
        <v>18269400</v>
      </c>
    </row>
    <row r="295" spans="1:5" s="62" customFormat="1" ht="37.5">
      <c r="A295" s="58" t="s">
        <v>277</v>
      </c>
      <c r="B295" s="82" t="s">
        <v>278</v>
      </c>
      <c r="C295" s="83">
        <v>7300000000</v>
      </c>
      <c r="D295" s="84"/>
      <c r="E295" s="65">
        <f>E296+E301+E304</f>
        <v>32392600</v>
      </c>
    </row>
    <row r="296" spans="1:5" s="62" customFormat="1" ht="37.5">
      <c r="A296" s="37"/>
      <c r="B296" s="71" t="s">
        <v>279</v>
      </c>
      <c r="C296" s="72">
        <v>7310000000</v>
      </c>
      <c r="D296" s="73"/>
      <c r="E296" s="66">
        <f>E297+E299</f>
        <v>6812520</v>
      </c>
    </row>
    <row r="297" spans="1:5" s="62" customFormat="1" ht="56.25">
      <c r="A297" s="37"/>
      <c r="B297" s="71" t="s">
        <v>280</v>
      </c>
      <c r="C297" s="72">
        <v>7310010140</v>
      </c>
      <c r="D297" s="73"/>
      <c r="E297" s="66">
        <f>E298</f>
        <v>3767567</v>
      </c>
    </row>
    <row r="298" spans="1:5" s="62" customFormat="1" ht="56.25">
      <c r="A298" s="37"/>
      <c r="B298" s="71" t="s">
        <v>94</v>
      </c>
      <c r="C298" s="72">
        <v>7310010140</v>
      </c>
      <c r="D298" s="73" t="s">
        <v>95</v>
      </c>
      <c r="E298" s="66">
        <f>'приложение 10'!I165</f>
        <v>3767567</v>
      </c>
    </row>
    <row r="299" spans="1:5" s="62" customFormat="1" ht="37.5">
      <c r="A299" s="37"/>
      <c r="B299" s="71" t="s">
        <v>281</v>
      </c>
      <c r="C299" s="72">
        <v>7310010860</v>
      </c>
      <c r="D299" s="73"/>
      <c r="E299" s="66">
        <f>E300</f>
        <v>3044953</v>
      </c>
    </row>
    <row r="300" spans="1:5" s="62" customFormat="1" ht="56.25">
      <c r="A300" s="37"/>
      <c r="B300" s="71" t="s">
        <v>94</v>
      </c>
      <c r="C300" s="72">
        <v>7310010860</v>
      </c>
      <c r="D300" s="73" t="s">
        <v>95</v>
      </c>
      <c r="E300" s="66">
        <f>'приложение 10'!I167</f>
        <v>3044953</v>
      </c>
    </row>
    <row r="301" spans="1:5" s="62" customFormat="1" ht="37.5">
      <c r="A301" s="37"/>
      <c r="B301" s="71" t="s">
        <v>282</v>
      </c>
      <c r="C301" s="72">
        <v>7320000000</v>
      </c>
      <c r="D301" s="73"/>
      <c r="E301" s="66">
        <f>E302</f>
        <v>50000</v>
      </c>
    </row>
    <row r="302" spans="1:5" s="62" customFormat="1" ht="93.75">
      <c r="A302" s="37"/>
      <c r="B302" s="71" t="s">
        <v>283</v>
      </c>
      <c r="C302" s="72">
        <v>7320010080</v>
      </c>
      <c r="D302" s="73"/>
      <c r="E302" s="66">
        <f>E303</f>
        <v>50000</v>
      </c>
    </row>
    <row r="303" spans="1:5" s="62" customFormat="1" ht="56.25">
      <c r="A303" s="37"/>
      <c r="B303" s="71" t="s">
        <v>94</v>
      </c>
      <c r="C303" s="72">
        <v>7320010080</v>
      </c>
      <c r="D303" s="73" t="s">
        <v>95</v>
      </c>
      <c r="E303" s="66">
        <f>'приложение 10'!I170</f>
        <v>50000</v>
      </c>
    </row>
    <row r="304" spans="1:5" s="62" customFormat="1" ht="56.25">
      <c r="A304" s="37"/>
      <c r="B304" s="71" t="s">
        <v>284</v>
      </c>
      <c r="C304" s="72">
        <v>7330000000</v>
      </c>
      <c r="D304" s="73"/>
      <c r="E304" s="66">
        <f>E305</f>
        <v>25530080</v>
      </c>
    </row>
    <row r="305" spans="1:5" s="62" customFormat="1" ht="56.25">
      <c r="A305" s="37"/>
      <c r="B305" s="71" t="s">
        <v>285</v>
      </c>
      <c r="C305" s="72">
        <v>7330010720</v>
      </c>
      <c r="D305" s="73"/>
      <c r="E305" s="66">
        <f>E306</f>
        <v>25530080</v>
      </c>
    </row>
    <row r="306" spans="1:5" s="62" customFormat="1" ht="56.25">
      <c r="A306" s="37"/>
      <c r="B306" s="71" t="s">
        <v>216</v>
      </c>
      <c r="C306" s="72">
        <v>7330010720</v>
      </c>
      <c r="D306" s="73" t="s">
        <v>220</v>
      </c>
      <c r="E306" s="66">
        <f>'приложение 10'!I173</f>
        <v>25530080</v>
      </c>
    </row>
    <row r="307" spans="1:5" s="62" customFormat="1" ht="56.25">
      <c r="A307" s="58" t="s">
        <v>286</v>
      </c>
      <c r="B307" s="58" t="s">
        <v>287</v>
      </c>
      <c r="C307" s="63">
        <v>9900000000</v>
      </c>
      <c r="D307" s="74"/>
      <c r="E307" s="65">
        <f>E325+E328+E332+E320+E308+E318+E316+E310+E314+E312</f>
        <v>39800500</v>
      </c>
    </row>
    <row r="308" spans="1:5" s="62" customFormat="1" ht="69.599999999999994" customHeight="1">
      <c r="A308" s="58"/>
      <c r="B308" s="37" t="s">
        <v>288</v>
      </c>
      <c r="C308" s="48">
        <v>9900010110</v>
      </c>
      <c r="D308" s="38"/>
      <c r="E308" s="66">
        <f>E309</f>
        <v>2000000</v>
      </c>
    </row>
    <row r="309" spans="1:5" s="62" customFormat="1" ht="56.25">
      <c r="A309" s="58"/>
      <c r="B309" s="37" t="s">
        <v>94</v>
      </c>
      <c r="C309" s="48">
        <v>9900010110</v>
      </c>
      <c r="D309" s="38" t="s">
        <v>95</v>
      </c>
      <c r="E309" s="66">
        <f>'приложение 10'!I303</f>
        <v>2000000</v>
      </c>
    </row>
    <row r="310" spans="1:5" s="62" customFormat="1" ht="56.25">
      <c r="A310" s="58"/>
      <c r="B310" s="71" t="s">
        <v>289</v>
      </c>
      <c r="C310" s="72">
        <v>9900010150</v>
      </c>
      <c r="D310" s="73"/>
      <c r="E310" s="66">
        <f>E311</f>
        <v>10000000</v>
      </c>
    </row>
    <row r="311" spans="1:5" s="62" customFormat="1" ht="56.25">
      <c r="A311" s="58"/>
      <c r="B311" s="71" t="s">
        <v>94</v>
      </c>
      <c r="C311" s="72">
        <v>9900010150</v>
      </c>
      <c r="D311" s="73" t="s">
        <v>95</v>
      </c>
      <c r="E311" s="66">
        <f>'приложение 10'!I82</f>
        <v>10000000</v>
      </c>
    </row>
    <row r="312" spans="1:5" s="62" customFormat="1" ht="75">
      <c r="A312" s="58"/>
      <c r="B312" s="71" t="s">
        <v>290</v>
      </c>
      <c r="C312" s="72">
        <v>9900010620</v>
      </c>
      <c r="D312" s="73"/>
      <c r="E312" s="66">
        <f>E313</f>
        <v>5110000</v>
      </c>
    </row>
    <row r="313" spans="1:5" s="62" customFormat="1" ht="37.5">
      <c r="A313" s="58"/>
      <c r="B313" s="71" t="s">
        <v>134</v>
      </c>
      <c r="C313" s="72">
        <v>9900010620</v>
      </c>
      <c r="D313" s="73" t="s">
        <v>191</v>
      </c>
      <c r="E313" s="66">
        <f>'приложение 10'!I210</f>
        <v>5110000</v>
      </c>
    </row>
    <row r="314" spans="1:5" s="62" customFormat="1" ht="56.25">
      <c r="A314" s="58"/>
      <c r="B314" s="71" t="s">
        <v>291</v>
      </c>
      <c r="C314" s="72">
        <v>9900010670</v>
      </c>
      <c r="D314" s="73"/>
      <c r="E314" s="66">
        <f>E315</f>
        <v>210000</v>
      </c>
    </row>
    <row r="315" spans="1:5" s="62" customFormat="1" ht="56.25">
      <c r="A315" s="58"/>
      <c r="B315" s="71" t="s">
        <v>94</v>
      </c>
      <c r="C315" s="72">
        <v>9900010670</v>
      </c>
      <c r="D315" s="73" t="s">
        <v>95</v>
      </c>
      <c r="E315" s="66">
        <f>'приложение 10'!I84</f>
        <v>210000</v>
      </c>
    </row>
    <row r="316" spans="1:5" s="62" customFormat="1">
      <c r="A316" s="37"/>
      <c r="B316" s="37" t="s">
        <v>292</v>
      </c>
      <c r="C316" s="48">
        <v>9900010910</v>
      </c>
      <c r="D316" s="38"/>
      <c r="E316" s="66">
        <f>E317</f>
        <v>2000000</v>
      </c>
    </row>
    <row r="317" spans="1:5" s="62" customFormat="1">
      <c r="A317" s="37"/>
      <c r="B317" s="37" t="s">
        <v>97</v>
      </c>
      <c r="C317" s="48">
        <v>9900010910</v>
      </c>
      <c r="D317" s="38" t="s">
        <v>98</v>
      </c>
      <c r="E317" s="66">
        <f>'приложение 10'!I86+'приложение 10'!I333+'приложение 10'!I368</f>
        <v>2000000</v>
      </c>
    </row>
    <row r="318" spans="1:5" s="62" customFormat="1" ht="75">
      <c r="A318" s="37"/>
      <c r="B318" s="37" t="s">
        <v>293</v>
      </c>
      <c r="C318" s="48">
        <v>9900051200</v>
      </c>
      <c r="D318" s="38"/>
      <c r="E318" s="66">
        <f>E319</f>
        <v>20300</v>
      </c>
    </row>
    <row r="319" spans="1:5" s="62" customFormat="1" ht="56.25">
      <c r="A319" s="37"/>
      <c r="B319" s="37" t="s">
        <v>94</v>
      </c>
      <c r="C319" s="48">
        <v>9900051200</v>
      </c>
      <c r="D319" s="38" t="s">
        <v>95</v>
      </c>
      <c r="E319" s="66">
        <f>'приложение 10'!I47</f>
        <v>20300</v>
      </c>
    </row>
    <row r="320" spans="1:5" s="62" customFormat="1" ht="75">
      <c r="A320" s="37"/>
      <c r="B320" s="37" t="s">
        <v>294</v>
      </c>
      <c r="C320" s="48">
        <v>9900200000</v>
      </c>
      <c r="D320" s="38"/>
      <c r="E320" s="66">
        <f>E321+E323</f>
        <v>3000000</v>
      </c>
    </row>
    <row r="321" spans="1:6" s="62" customFormat="1" ht="75">
      <c r="A321" s="37"/>
      <c r="B321" s="37" t="s">
        <v>294</v>
      </c>
      <c r="C321" s="48">
        <v>9900210010</v>
      </c>
      <c r="D321" s="38"/>
      <c r="E321" s="66">
        <f>E322</f>
        <v>1500000</v>
      </c>
    </row>
    <row r="322" spans="1:6" s="62" customFormat="1" ht="56.25">
      <c r="A322" s="37"/>
      <c r="B322" s="37" t="s">
        <v>94</v>
      </c>
      <c r="C322" s="48">
        <v>9900210010</v>
      </c>
      <c r="D322" s="38" t="s">
        <v>95</v>
      </c>
      <c r="E322" s="66">
        <f>'приложение 10'!I99</f>
        <v>1500000</v>
      </c>
    </row>
    <row r="323" spans="1:6" s="62" customFormat="1" ht="56.25">
      <c r="A323" s="37"/>
      <c r="B323" s="37" t="s">
        <v>295</v>
      </c>
      <c r="C323" s="48">
        <v>9900210020</v>
      </c>
      <c r="D323" s="38"/>
      <c r="E323" s="66">
        <f>E324</f>
        <v>1500000</v>
      </c>
    </row>
    <row r="324" spans="1:6" s="62" customFormat="1" ht="56.25">
      <c r="A324" s="37"/>
      <c r="B324" s="37" t="s">
        <v>94</v>
      </c>
      <c r="C324" s="48">
        <v>9900210020</v>
      </c>
      <c r="D324" s="38" t="s">
        <v>95</v>
      </c>
      <c r="E324" s="66">
        <f>'приложение 10'!I101</f>
        <v>1500000</v>
      </c>
    </row>
    <row r="325" spans="1:6" s="62" customFormat="1" ht="75">
      <c r="A325" s="58"/>
      <c r="B325" s="37" t="s">
        <v>296</v>
      </c>
      <c r="C325" s="48">
        <v>9910000000</v>
      </c>
      <c r="D325" s="38"/>
      <c r="E325" s="66">
        <f>E326</f>
        <v>5213200</v>
      </c>
    </row>
    <row r="326" spans="1:6" s="62" customFormat="1" ht="37.5">
      <c r="A326" s="58"/>
      <c r="B326" s="37" t="s">
        <v>90</v>
      </c>
      <c r="C326" s="48">
        <v>9910000190</v>
      </c>
      <c r="D326" s="38"/>
      <c r="E326" s="66">
        <f>E327</f>
        <v>5213200</v>
      </c>
    </row>
    <row r="327" spans="1:6" s="62" customFormat="1" ht="112.5">
      <c r="A327" s="58"/>
      <c r="B327" s="37" t="s">
        <v>91</v>
      </c>
      <c r="C327" s="48">
        <v>9910000190</v>
      </c>
      <c r="D327" s="38" t="s">
        <v>92</v>
      </c>
      <c r="E327" s="66">
        <f>'приложение 10'!I15+'приложение 10'!I256</f>
        <v>5213200</v>
      </c>
    </row>
    <row r="328" spans="1:6" s="62" customFormat="1" ht="75">
      <c r="A328" s="58"/>
      <c r="B328" s="37" t="s">
        <v>297</v>
      </c>
      <c r="C328" s="48">
        <v>9920000000</v>
      </c>
      <c r="D328" s="38"/>
      <c r="E328" s="66">
        <f>E329</f>
        <v>7685100</v>
      </c>
    </row>
    <row r="329" spans="1:6" s="62" customFormat="1" ht="37.5">
      <c r="A329" s="58"/>
      <c r="B329" s="37" t="s">
        <v>90</v>
      </c>
      <c r="C329" s="48">
        <v>9920000190</v>
      </c>
      <c r="D329" s="38"/>
      <c r="E329" s="66">
        <f>E330+E331</f>
        <v>7685100</v>
      </c>
    </row>
    <row r="330" spans="1:6" s="62" customFormat="1" ht="112.5">
      <c r="A330" s="58"/>
      <c r="B330" s="37" t="s">
        <v>91</v>
      </c>
      <c r="C330" s="48">
        <v>9920000190</v>
      </c>
      <c r="D330" s="38" t="s">
        <v>92</v>
      </c>
      <c r="E330" s="66">
        <f>'приложение 10'!I18+'приложение 10'!I259</f>
        <v>7678700</v>
      </c>
    </row>
    <row r="331" spans="1:6" s="62" customFormat="1">
      <c r="A331" s="58"/>
      <c r="B331" s="37" t="s">
        <v>97</v>
      </c>
      <c r="C331" s="48">
        <v>9920000190</v>
      </c>
      <c r="D331" s="38" t="s">
        <v>98</v>
      </c>
      <c r="E331" s="66">
        <f>'приложение 10'!I19+'приложение 10'!I260</f>
        <v>6400</v>
      </c>
    </row>
    <row r="332" spans="1:6" s="62" customFormat="1" ht="37.5">
      <c r="A332" s="58"/>
      <c r="B332" s="37" t="s">
        <v>298</v>
      </c>
      <c r="C332" s="48">
        <v>9930000000</v>
      </c>
      <c r="D332" s="38"/>
      <c r="E332" s="66">
        <f>E333</f>
        <v>4561900</v>
      </c>
    </row>
    <row r="333" spans="1:6" s="62" customFormat="1">
      <c r="A333" s="58"/>
      <c r="B333" s="67" t="s">
        <v>299</v>
      </c>
      <c r="C333" s="48">
        <v>9930020590</v>
      </c>
      <c r="D333" s="38"/>
      <c r="E333" s="66">
        <f>E334</f>
        <v>4561900</v>
      </c>
    </row>
    <row r="334" spans="1:6" s="62" customFormat="1">
      <c r="A334" s="58"/>
      <c r="B334" s="37" t="s">
        <v>97</v>
      </c>
      <c r="C334" s="48">
        <v>9930020590</v>
      </c>
      <c r="D334" s="38" t="s">
        <v>98</v>
      </c>
      <c r="E334" s="66">
        <f>'приложение 10'!I52</f>
        <v>4561900</v>
      </c>
    </row>
    <row r="335" spans="1:6" s="62" customFormat="1">
      <c r="A335" s="58"/>
      <c r="B335" s="37"/>
      <c r="C335" s="87"/>
      <c r="D335" s="38"/>
      <c r="E335" s="66"/>
    </row>
    <row r="336" spans="1:6">
      <c r="A336" s="37"/>
      <c r="B336" s="30"/>
      <c r="C336" s="68"/>
      <c r="D336" s="88"/>
      <c r="E336" s="89"/>
      <c r="F336" s="90"/>
    </row>
    <row r="337" spans="1:5">
      <c r="A337" s="37"/>
      <c r="B337" s="37" t="str">
        <f>'приложение 6'!B52</f>
        <v>Начальник финансового управления</v>
      </c>
    </row>
    <row r="338" spans="1:5">
      <c r="A338" s="37"/>
      <c r="B338" s="37" t="str">
        <f>'приложение 6'!B53</f>
        <v>администрации муниципального образования</v>
      </c>
    </row>
    <row r="339" spans="1:5">
      <c r="A339" s="37"/>
      <c r="B339" s="37" t="str">
        <f>'приложение 6'!B54</f>
        <v>Белореченский район</v>
      </c>
      <c r="E339" s="91" t="str">
        <f>'приложение 6'!E54</f>
        <v>Е.А. Греков</v>
      </c>
    </row>
    <row r="340" spans="1:5">
      <c r="A340" s="37"/>
    </row>
    <row r="341" spans="1:5">
      <c r="A341" s="37"/>
    </row>
    <row r="342" spans="1:5">
      <c r="A342" s="37"/>
    </row>
    <row r="343" spans="1:5">
      <c r="A343" s="37"/>
    </row>
    <row r="344" spans="1:5">
      <c r="A344" s="37"/>
    </row>
    <row r="345" spans="1:5">
      <c r="A345" s="37"/>
    </row>
    <row r="346" spans="1:5">
      <c r="A346" s="37"/>
    </row>
    <row r="347" spans="1:5">
      <c r="A347" s="37"/>
    </row>
    <row r="348" spans="1:5">
      <c r="A348" s="37"/>
    </row>
    <row r="349" spans="1:5">
      <c r="A349" s="37"/>
    </row>
    <row r="350" spans="1:5">
      <c r="A350" s="37"/>
    </row>
    <row r="351" spans="1:5" s="62" customFormat="1">
      <c r="A351" s="58"/>
      <c r="B351" s="37"/>
      <c r="C351" s="44"/>
      <c r="D351" s="43"/>
      <c r="E351" s="45"/>
    </row>
    <row r="352" spans="1:5">
      <c r="A352" s="37"/>
    </row>
    <row r="353" spans="1:1">
      <c r="A353" s="37"/>
    </row>
    <row r="354" spans="1:1">
      <c r="A354" s="37"/>
    </row>
    <row r="355" spans="1:1">
      <c r="A355" s="37"/>
    </row>
    <row r="356" spans="1:1">
      <c r="A356" s="37"/>
    </row>
    <row r="357" spans="1:1">
      <c r="A357" s="37"/>
    </row>
    <row r="358" spans="1:1">
      <c r="A358" s="37"/>
    </row>
    <row r="359" spans="1:1">
      <c r="A359" s="37"/>
    </row>
    <row r="360" spans="1:1">
      <c r="A360" s="37"/>
    </row>
    <row r="361" spans="1:1">
      <c r="A361" s="37"/>
    </row>
    <row r="362" spans="1:1">
      <c r="A362" s="37"/>
    </row>
    <row r="363" spans="1:1">
      <c r="A363" s="37"/>
    </row>
    <row r="364" spans="1:1">
      <c r="A364" s="37"/>
    </row>
    <row r="365" spans="1:1">
      <c r="A365" s="37"/>
    </row>
    <row r="366" spans="1:1">
      <c r="A366" s="37"/>
    </row>
    <row r="367" spans="1:1">
      <c r="A367" s="37"/>
    </row>
    <row r="368" spans="1:1">
      <c r="A368" s="37"/>
    </row>
    <row r="369" spans="1:5">
      <c r="A369" s="37"/>
    </row>
    <row r="370" spans="1:5">
      <c r="A370" s="37"/>
    </row>
    <row r="371" spans="1:5">
      <c r="A371" s="37"/>
    </row>
    <row r="372" spans="1:5" s="62" customFormat="1">
      <c r="A372" s="58"/>
      <c r="B372" s="37"/>
      <c r="C372" s="44"/>
      <c r="D372" s="43"/>
      <c r="E372" s="45"/>
    </row>
    <row r="373" spans="1:5">
      <c r="A373" s="37"/>
    </row>
    <row r="374" spans="1:5">
      <c r="A374" s="37"/>
    </row>
    <row r="375" spans="1:5">
      <c r="A375" s="37"/>
    </row>
    <row r="376" spans="1:5">
      <c r="A376" s="37"/>
    </row>
    <row r="377" spans="1:5">
      <c r="A377" s="37"/>
    </row>
    <row r="378" spans="1:5" s="62" customFormat="1">
      <c r="A378" s="58"/>
      <c r="B378" s="37"/>
      <c r="C378" s="44"/>
      <c r="D378" s="43"/>
      <c r="E378" s="45"/>
    </row>
    <row r="379" spans="1:5">
      <c r="A379" s="37"/>
    </row>
    <row r="380" spans="1:5">
      <c r="A380" s="37"/>
    </row>
    <row r="381" spans="1:5">
      <c r="A381" s="37"/>
    </row>
    <row r="382" spans="1:5">
      <c r="A382" s="37"/>
    </row>
    <row r="383" spans="1:5">
      <c r="A383" s="37"/>
    </row>
    <row r="384" spans="1:5">
      <c r="A384" s="37"/>
    </row>
    <row r="385" spans="1:3">
      <c r="A385" s="37"/>
    </row>
    <row r="386" spans="1:3">
      <c r="A386" s="37"/>
    </row>
    <row r="387" spans="1:3">
      <c r="A387" s="37"/>
    </row>
    <row r="388" spans="1:3">
      <c r="A388" s="37"/>
    </row>
    <row r="389" spans="1:3">
      <c r="A389" s="37"/>
    </row>
    <row r="390" spans="1:3">
      <c r="A390" s="37"/>
    </row>
    <row r="391" spans="1:3">
      <c r="A391" s="37"/>
    </row>
    <row r="392" spans="1:3">
      <c r="A392" s="37"/>
    </row>
    <row r="393" spans="1:3" s="46" customFormat="1">
      <c r="A393" s="37"/>
      <c r="B393" s="92"/>
      <c r="C393" s="93"/>
    </row>
    <row r="394" spans="1:3" s="46" customFormat="1">
      <c r="A394" s="37"/>
      <c r="B394" s="92"/>
      <c r="C394" s="93"/>
    </row>
    <row r="395" spans="1:3" s="46" customFormat="1">
      <c r="A395" s="37"/>
      <c r="B395" s="92"/>
      <c r="C395" s="93"/>
    </row>
    <row r="396" spans="1:3" s="46" customFormat="1">
      <c r="A396" s="37"/>
      <c r="B396" s="92"/>
      <c r="C396" s="93"/>
    </row>
    <row r="397" spans="1:3" s="46" customFormat="1">
      <c r="A397" s="37"/>
      <c r="B397" s="92"/>
      <c r="C397" s="93"/>
    </row>
    <row r="398" spans="1:3" s="46" customFormat="1">
      <c r="A398" s="37"/>
      <c r="B398" s="92"/>
      <c r="C398" s="93"/>
    </row>
    <row r="399" spans="1:3" s="46" customFormat="1">
      <c r="A399" s="37"/>
      <c r="B399" s="92"/>
      <c r="C399" s="93"/>
    </row>
    <row r="400" spans="1:3" s="46" customFormat="1">
      <c r="A400" s="37"/>
      <c r="B400" s="92"/>
      <c r="C400" s="93"/>
    </row>
    <row r="401" spans="1:3" s="46" customFormat="1">
      <c r="A401" s="37"/>
      <c r="B401" s="92"/>
      <c r="C401" s="93"/>
    </row>
    <row r="402" spans="1:3" s="46" customFormat="1">
      <c r="A402" s="37"/>
      <c r="B402" s="92"/>
      <c r="C402" s="93"/>
    </row>
    <row r="403" spans="1:3" s="46" customFormat="1">
      <c r="A403" s="37"/>
      <c r="B403" s="92"/>
      <c r="C403" s="93"/>
    </row>
    <row r="404" spans="1:3" s="46" customFormat="1">
      <c r="A404" s="37"/>
      <c r="B404" s="92"/>
      <c r="C404" s="93"/>
    </row>
    <row r="405" spans="1:3" s="46" customFormat="1">
      <c r="A405" s="37"/>
      <c r="B405" s="92"/>
      <c r="C405" s="93"/>
    </row>
    <row r="406" spans="1:3" s="46" customFormat="1">
      <c r="A406" s="37"/>
      <c r="B406" s="92"/>
      <c r="C406" s="93"/>
    </row>
    <row r="407" spans="1:3" s="46" customFormat="1">
      <c r="A407" s="37"/>
      <c r="B407" s="92"/>
      <c r="C407" s="93"/>
    </row>
    <row r="408" spans="1:3" s="46" customFormat="1">
      <c r="A408" s="37"/>
      <c r="B408" s="92"/>
      <c r="C408" s="93"/>
    </row>
    <row r="409" spans="1:3" s="46" customFormat="1">
      <c r="A409" s="37"/>
      <c r="B409" s="92"/>
      <c r="C409" s="93"/>
    </row>
    <row r="410" spans="1:3" s="46" customFormat="1">
      <c r="A410" s="37"/>
      <c r="B410" s="92"/>
      <c r="C410" s="93"/>
    </row>
    <row r="411" spans="1:3" s="46" customFormat="1">
      <c r="A411" s="37"/>
      <c r="B411" s="92"/>
      <c r="C411" s="93"/>
    </row>
    <row r="412" spans="1:3" s="46" customFormat="1">
      <c r="A412" s="37"/>
      <c r="B412" s="92"/>
      <c r="C412" s="93"/>
    </row>
    <row r="413" spans="1:3" s="46" customFormat="1">
      <c r="A413" s="37"/>
      <c r="B413" s="92"/>
      <c r="C413" s="93"/>
    </row>
    <row r="414" spans="1:3" s="46" customFormat="1">
      <c r="A414" s="37"/>
      <c r="B414" s="92"/>
      <c r="C414" s="93"/>
    </row>
    <row r="415" spans="1:3" s="46" customFormat="1">
      <c r="A415" s="37"/>
      <c r="B415" s="92"/>
      <c r="C415" s="93"/>
    </row>
    <row r="416" spans="1:3" s="46" customFormat="1">
      <c r="A416" s="37"/>
      <c r="B416" s="92"/>
      <c r="C416" s="93"/>
    </row>
    <row r="417" spans="1:3" s="46" customFormat="1">
      <c r="A417" s="37"/>
      <c r="B417" s="92"/>
      <c r="C417" s="93"/>
    </row>
    <row r="418" spans="1:3" s="46" customFormat="1">
      <c r="A418" s="37"/>
      <c r="B418" s="92"/>
      <c r="C418" s="93"/>
    </row>
    <row r="419" spans="1:3" s="46" customFormat="1">
      <c r="A419" s="37"/>
      <c r="B419" s="92"/>
      <c r="C419" s="93"/>
    </row>
    <row r="420" spans="1:3" s="46" customFormat="1">
      <c r="A420" s="37"/>
      <c r="B420" s="92"/>
      <c r="C420" s="93"/>
    </row>
    <row r="421" spans="1:3" s="46" customFormat="1">
      <c r="A421" s="37"/>
      <c r="B421" s="92"/>
      <c r="C421" s="93"/>
    </row>
    <row r="422" spans="1:3" s="46" customFormat="1">
      <c r="A422" s="37"/>
      <c r="B422" s="92"/>
      <c r="C422" s="93"/>
    </row>
    <row r="423" spans="1:3" s="46" customFormat="1">
      <c r="A423" s="37"/>
      <c r="B423" s="92"/>
      <c r="C423" s="93"/>
    </row>
    <row r="424" spans="1:3" s="46" customFormat="1">
      <c r="A424" s="37"/>
      <c r="B424" s="92"/>
      <c r="C424" s="93"/>
    </row>
    <row r="425" spans="1:3" s="46" customFormat="1">
      <c r="A425" s="37"/>
      <c r="B425" s="92"/>
      <c r="C425" s="93"/>
    </row>
    <row r="426" spans="1:3" s="46" customFormat="1">
      <c r="A426" s="37"/>
      <c r="B426" s="92"/>
      <c r="C426" s="93"/>
    </row>
    <row r="427" spans="1:3" s="46" customFormat="1">
      <c r="A427" s="37"/>
      <c r="B427" s="92"/>
      <c r="C427" s="93"/>
    </row>
    <row r="428" spans="1:3" s="46" customFormat="1">
      <c r="A428" s="37"/>
      <c r="B428" s="92"/>
      <c r="C428" s="93"/>
    </row>
    <row r="429" spans="1:3" s="46" customFormat="1">
      <c r="A429" s="37"/>
      <c r="B429" s="92"/>
      <c r="C429" s="93"/>
    </row>
    <row r="430" spans="1:3" s="46" customFormat="1">
      <c r="A430" s="37"/>
      <c r="B430" s="92"/>
      <c r="C430" s="93"/>
    </row>
    <row r="431" spans="1:3" s="46" customFormat="1">
      <c r="A431" s="37"/>
      <c r="B431" s="92"/>
      <c r="C431" s="93"/>
    </row>
    <row r="432" spans="1:3" s="46" customFormat="1">
      <c r="A432" s="37"/>
      <c r="B432" s="92"/>
      <c r="C432" s="93"/>
    </row>
    <row r="433" spans="1:3" s="46" customFormat="1">
      <c r="A433" s="37"/>
      <c r="B433" s="92"/>
      <c r="C433" s="93"/>
    </row>
    <row r="434" spans="1:3" s="46" customFormat="1">
      <c r="A434" s="37"/>
      <c r="B434" s="92"/>
      <c r="C434" s="93"/>
    </row>
    <row r="435" spans="1:3" s="46" customFormat="1">
      <c r="A435" s="37"/>
      <c r="B435" s="92"/>
      <c r="C435" s="93"/>
    </row>
    <row r="436" spans="1:3" s="46" customFormat="1">
      <c r="A436" s="37"/>
      <c r="B436" s="92"/>
      <c r="C436" s="93"/>
    </row>
    <row r="437" spans="1:3" s="46" customFormat="1">
      <c r="A437" s="37"/>
      <c r="B437" s="92"/>
      <c r="C437" s="93"/>
    </row>
    <row r="438" spans="1:3" s="46" customFormat="1">
      <c r="A438" s="37"/>
      <c r="B438" s="92"/>
      <c r="C438" s="93"/>
    </row>
    <row r="439" spans="1:3" s="46" customFormat="1">
      <c r="A439" s="37"/>
      <c r="B439" s="92"/>
      <c r="C439" s="93"/>
    </row>
    <row r="440" spans="1:3" s="46" customFormat="1">
      <c r="A440" s="37"/>
      <c r="B440" s="92"/>
      <c r="C440" s="93"/>
    </row>
    <row r="441" spans="1:3">
      <c r="A441" s="37"/>
    </row>
    <row r="442" spans="1:3">
      <c r="A442" s="37"/>
    </row>
    <row r="443" spans="1:3">
      <c r="A443" s="37"/>
    </row>
    <row r="444" spans="1:3">
      <c r="A444" s="37"/>
    </row>
    <row r="445" spans="1:3">
      <c r="A445" s="37"/>
    </row>
    <row r="446" spans="1:3">
      <c r="A446" s="37"/>
    </row>
    <row r="447" spans="1:3">
      <c r="A447" s="37"/>
    </row>
    <row r="448" spans="1:3">
      <c r="A448" s="37"/>
    </row>
    <row r="449" spans="1:5">
      <c r="A449" s="37"/>
    </row>
    <row r="450" spans="1:5">
      <c r="A450" s="37"/>
    </row>
    <row r="451" spans="1:5">
      <c r="A451" s="37"/>
    </row>
    <row r="452" spans="1:5">
      <c r="A452" s="37"/>
    </row>
    <row r="453" spans="1:5" s="62" customFormat="1">
      <c r="A453" s="58"/>
      <c r="B453" s="37"/>
      <c r="C453" s="44"/>
      <c r="D453" s="43"/>
      <c r="E453" s="45"/>
    </row>
    <row r="454" spans="1:5">
      <c r="A454" s="37"/>
    </row>
    <row r="455" spans="1:5">
      <c r="A455" s="37"/>
    </row>
    <row r="456" spans="1:5">
      <c r="A456" s="37"/>
    </row>
    <row r="457" spans="1:5" s="46" customFormat="1">
      <c r="A457" s="37"/>
      <c r="B457" s="92"/>
      <c r="C457" s="93"/>
    </row>
    <row r="458" spans="1:5" s="46" customFormat="1">
      <c r="A458" s="37"/>
      <c r="B458" s="92"/>
      <c r="C458" s="93"/>
    </row>
    <row r="459" spans="1:5" s="46" customFormat="1">
      <c r="A459" s="37"/>
      <c r="B459" s="92"/>
      <c r="C459" s="93"/>
    </row>
    <row r="460" spans="1:5" s="46" customFormat="1">
      <c r="A460" s="37"/>
      <c r="B460" s="92"/>
      <c r="C460" s="93"/>
    </row>
    <row r="461" spans="1:5" s="46" customFormat="1">
      <c r="A461" s="37"/>
      <c r="B461" s="92"/>
      <c r="C461" s="93"/>
    </row>
    <row r="462" spans="1:5" s="46" customFormat="1">
      <c r="A462" s="37"/>
      <c r="B462" s="92"/>
      <c r="C462" s="93"/>
    </row>
    <row r="463" spans="1:5" s="46" customFormat="1">
      <c r="A463" s="37"/>
      <c r="B463" s="92"/>
      <c r="C463" s="93"/>
    </row>
    <row r="464" spans="1:5" s="46" customFormat="1">
      <c r="A464" s="37"/>
      <c r="B464" s="92"/>
      <c r="C464" s="93"/>
    </row>
    <row r="465" spans="1:5" s="46" customFormat="1">
      <c r="A465" s="37"/>
      <c r="B465" s="92"/>
      <c r="C465" s="93"/>
    </row>
    <row r="466" spans="1:5" s="46" customFormat="1">
      <c r="A466" s="37"/>
      <c r="B466" s="92"/>
      <c r="C466" s="93"/>
    </row>
    <row r="467" spans="1:5" s="46" customFormat="1">
      <c r="A467" s="37"/>
      <c r="B467" s="92"/>
      <c r="C467" s="93"/>
    </row>
    <row r="468" spans="1:5" s="46" customFormat="1">
      <c r="A468" s="37"/>
      <c r="B468" s="92"/>
      <c r="C468" s="93"/>
    </row>
    <row r="469" spans="1:5" s="46" customFormat="1">
      <c r="A469" s="37"/>
      <c r="B469" s="92"/>
      <c r="C469" s="93"/>
    </row>
    <row r="470" spans="1:5" s="46" customFormat="1">
      <c r="A470" s="37"/>
      <c r="B470" s="92"/>
      <c r="C470" s="93"/>
    </row>
    <row r="471" spans="1:5" s="46" customFormat="1">
      <c r="A471" s="37"/>
      <c r="B471" s="92"/>
      <c r="C471" s="93"/>
    </row>
    <row r="472" spans="1:5" s="46" customFormat="1">
      <c r="A472" s="37"/>
      <c r="B472" s="92"/>
      <c r="C472" s="93"/>
    </row>
    <row r="473" spans="1:5">
      <c r="A473" s="37"/>
    </row>
    <row r="474" spans="1:5" s="62" customFormat="1">
      <c r="A474" s="58"/>
      <c r="B474" s="37"/>
      <c r="C474" s="44"/>
      <c r="D474" s="43"/>
      <c r="E474" s="45"/>
    </row>
    <row r="475" spans="1:5">
      <c r="A475" s="37"/>
    </row>
    <row r="476" spans="1:5">
      <c r="A476" s="37"/>
    </row>
    <row r="477" spans="1:5">
      <c r="A477" s="37"/>
    </row>
    <row r="478" spans="1:5">
      <c r="A478" s="37"/>
    </row>
    <row r="479" spans="1:5">
      <c r="A479" s="37"/>
    </row>
    <row r="480" spans="1:5">
      <c r="A480" s="37"/>
    </row>
    <row r="481" spans="1:1">
      <c r="A481" s="37"/>
    </row>
    <row r="482" spans="1:1">
      <c r="A482" s="37"/>
    </row>
    <row r="483" spans="1:1">
      <c r="A483" s="37"/>
    </row>
    <row r="484" spans="1:1">
      <c r="A484" s="37"/>
    </row>
    <row r="485" spans="1:1">
      <c r="A485" s="37"/>
    </row>
    <row r="486" spans="1:1">
      <c r="A486" s="37"/>
    </row>
    <row r="487" spans="1:1">
      <c r="A487" s="37"/>
    </row>
    <row r="488" spans="1:1">
      <c r="A488" s="37"/>
    </row>
    <row r="489" spans="1:1">
      <c r="A489" s="37"/>
    </row>
    <row r="490" spans="1:1">
      <c r="A490" s="37"/>
    </row>
    <row r="491" spans="1:1">
      <c r="A491" s="37"/>
    </row>
    <row r="492" spans="1:1">
      <c r="A492" s="37"/>
    </row>
    <row r="493" spans="1:1">
      <c r="A493" s="37"/>
    </row>
    <row r="494" spans="1:1">
      <c r="A494" s="37"/>
    </row>
    <row r="495" spans="1:1">
      <c r="A495" s="37"/>
    </row>
    <row r="496" spans="1:1">
      <c r="A496" s="37"/>
    </row>
    <row r="497" spans="1:1">
      <c r="A497" s="37"/>
    </row>
    <row r="498" spans="1:1">
      <c r="A498" s="37"/>
    </row>
    <row r="499" spans="1:1">
      <c r="A499" s="37"/>
    </row>
    <row r="500" spans="1:1">
      <c r="A500" s="37"/>
    </row>
    <row r="501" spans="1:1">
      <c r="A501" s="37"/>
    </row>
    <row r="502" spans="1:1">
      <c r="A502" s="37"/>
    </row>
    <row r="503" spans="1:1">
      <c r="A503" s="37"/>
    </row>
    <row r="504" spans="1:1">
      <c r="A504" s="37"/>
    </row>
    <row r="505" spans="1:1">
      <c r="A505" s="37"/>
    </row>
    <row r="506" spans="1:1">
      <c r="A506" s="37"/>
    </row>
    <row r="507" spans="1:1">
      <c r="A507" s="37"/>
    </row>
    <row r="508" spans="1:1">
      <c r="A508" s="37"/>
    </row>
    <row r="509" spans="1:1">
      <c r="A509" s="37"/>
    </row>
    <row r="510" spans="1:1">
      <c r="A510" s="37"/>
    </row>
    <row r="511" spans="1:1">
      <c r="A511" s="37"/>
    </row>
    <row r="512" spans="1:1">
      <c r="A512" s="37"/>
    </row>
    <row r="513" spans="1:1">
      <c r="A513" s="37"/>
    </row>
    <row r="514" spans="1:1">
      <c r="A514" s="37"/>
    </row>
    <row r="515" spans="1:1">
      <c r="A515" s="37"/>
    </row>
    <row r="516" spans="1:1">
      <c r="A516" s="37"/>
    </row>
    <row r="517" spans="1:1">
      <c r="A517" s="37"/>
    </row>
    <row r="518" spans="1:1">
      <c r="A518" s="37"/>
    </row>
    <row r="519" spans="1:1">
      <c r="A519" s="37"/>
    </row>
    <row r="520" spans="1:1">
      <c r="A520" s="37"/>
    </row>
    <row r="521" spans="1:1">
      <c r="A521" s="37"/>
    </row>
    <row r="522" spans="1:1">
      <c r="A522" s="37"/>
    </row>
    <row r="523" spans="1:1">
      <c r="A523" s="37"/>
    </row>
    <row r="524" spans="1:1">
      <c r="A524" s="37"/>
    </row>
    <row r="525" spans="1:1">
      <c r="A525" s="37"/>
    </row>
    <row r="526" spans="1:1">
      <c r="A526" s="37"/>
    </row>
    <row r="527" spans="1:1">
      <c r="A527" s="37"/>
    </row>
    <row r="528" spans="1:1">
      <c r="A528" s="37"/>
    </row>
    <row r="529" spans="1:1">
      <c r="A529" s="37"/>
    </row>
    <row r="530" spans="1:1">
      <c r="A530" s="37"/>
    </row>
    <row r="531" spans="1:1">
      <c r="A531" s="37"/>
    </row>
    <row r="532" spans="1:1">
      <c r="A532" s="37"/>
    </row>
    <row r="533" spans="1:1">
      <c r="A533" s="37"/>
    </row>
    <row r="534" spans="1:1">
      <c r="A534" s="37"/>
    </row>
    <row r="535" spans="1:1">
      <c r="A535" s="37"/>
    </row>
    <row r="536" spans="1:1">
      <c r="A536" s="37"/>
    </row>
    <row r="537" spans="1:1">
      <c r="A537" s="37"/>
    </row>
    <row r="538" spans="1:1">
      <c r="A538" s="37"/>
    </row>
    <row r="539" spans="1:1">
      <c r="A539" s="37"/>
    </row>
    <row r="540" spans="1:1">
      <c r="A540" s="37"/>
    </row>
    <row r="541" spans="1:1">
      <c r="A541" s="37"/>
    </row>
    <row r="542" spans="1:1">
      <c r="A542" s="37"/>
    </row>
    <row r="543" spans="1:1">
      <c r="A543" s="37"/>
    </row>
    <row r="544" spans="1:1">
      <c r="A544" s="37"/>
    </row>
    <row r="545" spans="1:5">
      <c r="A545" s="37"/>
    </row>
    <row r="546" spans="1:5">
      <c r="A546" s="37"/>
    </row>
    <row r="547" spans="1:5">
      <c r="A547" s="37"/>
    </row>
    <row r="548" spans="1:5">
      <c r="A548" s="37"/>
    </row>
    <row r="549" spans="1:5">
      <c r="A549" s="37"/>
    </row>
    <row r="550" spans="1:5">
      <c r="A550" s="37"/>
    </row>
    <row r="551" spans="1:5">
      <c r="A551" s="37"/>
    </row>
    <row r="552" spans="1:5">
      <c r="A552" s="37"/>
    </row>
    <row r="553" spans="1:5">
      <c r="A553" s="37"/>
    </row>
    <row r="554" spans="1:5">
      <c r="A554" s="37"/>
    </row>
    <row r="555" spans="1:5">
      <c r="A555" s="37"/>
    </row>
    <row r="556" spans="1:5" s="62" customFormat="1">
      <c r="A556" s="58"/>
      <c r="B556" s="37"/>
      <c r="C556" s="44"/>
      <c r="D556" s="43"/>
      <c r="E556" s="45"/>
    </row>
    <row r="557" spans="1:5">
      <c r="A557" s="37"/>
    </row>
    <row r="558" spans="1:5">
      <c r="A558" s="37"/>
    </row>
    <row r="559" spans="1:5">
      <c r="A559" s="37"/>
    </row>
    <row r="560" spans="1:5">
      <c r="A560" s="37"/>
    </row>
    <row r="561" spans="1:6">
      <c r="A561" s="37"/>
      <c r="F561" s="94" t="e">
        <f>#REF!+#REF!+#REF!+#REF!+#REF!+#REF!+#REF!</f>
        <v>#REF!</v>
      </c>
    </row>
  </sheetData>
  <mergeCells count="4">
    <mergeCell ref="C2:E2"/>
    <mergeCell ref="C3:E3"/>
    <mergeCell ref="B4:E4"/>
    <mergeCell ref="E6:F6"/>
  </mergeCells>
  <pageMargins left="0.78749999999999998" right="0.196527777777778" top="0.78749999999999998" bottom="0.39374999999999999" header="0.51180555555555496" footer="0.51180555555555496"/>
  <pageSetup paperSize="9" scale="76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H606"/>
  <sheetViews>
    <sheetView tabSelected="1" view="pageBreakPreview" topLeftCell="B1" zoomScale="75" zoomScaleNormal="65" zoomScalePageLayoutView="75" workbookViewId="0">
      <selection activeCell="H6" sqref="H6"/>
    </sheetView>
  </sheetViews>
  <sheetFormatPr defaultRowHeight="18.75"/>
  <cols>
    <col min="1" max="1" width="0.42578125" style="95" hidden="1" customWidth="1"/>
    <col min="2" max="2" width="4.5703125" style="95" customWidth="1"/>
    <col min="3" max="3" width="75.5703125" style="37" customWidth="1"/>
    <col min="4" max="4" width="8.28515625" style="96" customWidth="1"/>
    <col min="5" max="5" width="4.5703125" style="97" customWidth="1"/>
    <col min="6" max="6" width="5.140625" style="98" customWidth="1"/>
    <col min="7" max="7" width="18" style="99" customWidth="1"/>
    <col min="8" max="8" width="7.28515625" style="98" customWidth="1"/>
    <col min="9" max="9" width="25.85546875" style="98" customWidth="1"/>
    <col min="10" max="10" width="21" style="100" hidden="1" customWidth="1"/>
    <col min="11" max="11" width="8.28515625" style="98" hidden="1" customWidth="1"/>
    <col min="12" max="208" width="7.28515625" style="98" customWidth="1"/>
    <col min="209" max="1022" width="7.28515625" style="46" customWidth="1"/>
    <col min="1023" max="1025" width="7.28515625" customWidth="1"/>
  </cols>
  <sheetData>
    <row r="1" spans="1:1022" ht="33.950000000000003" customHeight="1">
      <c r="D1" s="70"/>
      <c r="E1" s="47"/>
      <c r="F1" s="47"/>
      <c r="G1" s="101"/>
      <c r="H1" s="47" t="s">
        <v>300</v>
      </c>
      <c r="I1" s="47"/>
      <c r="J1" s="47"/>
    </row>
    <row r="2" spans="1:1022" s="104" customFormat="1" ht="161.65" customHeight="1">
      <c r="A2" s="102"/>
      <c r="B2" s="102"/>
      <c r="C2" s="37"/>
      <c r="D2" s="49"/>
      <c r="E2" s="49"/>
      <c r="F2" s="49"/>
      <c r="G2" s="101"/>
      <c r="H2" s="13" t="s">
        <v>343</v>
      </c>
      <c r="I2" s="13"/>
      <c r="J2" s="13"/>
      <c r="K2" s="103"/>
      <c r="AKL2" s="46"/>
      <c r="AKM2" s="46"/>
      <c r="AKN2" s="46"/>
      <c r="AKO2" s="46"/>
      <c r="AKP2" s="46"/>
      <c r="AKQ2" s="46"/>
      <c r="AKR2" s="46"/>
      <c r="AKS2" s="46"/>
      <c r="AKT2" s="46"/>
      <c r="AKU2" s="46"/>
      <c r="AKV2" s="46"/>
      <c r="AKW2" s="46"/>
      <c r="AKX2" s="46"/>
      <c r="AKY2" s="46"/>
      <c r="AKZ2" s="46"/>
      <c r="ALA2" s="46"/>
      <c r="ALB2" s="46"/>
      <c r="ALC2" s="46"/>
      <c r="ALD2" s="46"/>
      <c r="ALE2" s="46"/>
      <c r="ALF2" s="46"/>
      <c r="ALG2" s="46"/>
      <c r="ALH2" s="46"/>
      <c r="ALI2" s="46"/>
      <c r="ALJ2" s="46"/>
      <c r="ALK2" s="46"/>
      <c r="ALL2" s="46"/>
      <c r="ALM2" s="46"/>
      <c r="ALN2" s="46"/>
      <c r="ALO2" s="46"/>
      <c r="ALP2" s="46"/>
      <c r="ALQ2" s="46"/>
      <c r="ALR2" s="46"/>
      <c r="ALS2" s="46"/>
      <c r="ALT2" s="46"/>
      <c r="ALU2" s="46"/>
      <c r="ALV2" s="46"/>
      <c r="ALW2" s="46"/>
      <c r="ALX2" s="46"/>
      <c r="ALY2" s="46"/>
      <c r="ALZ2" s="46"/>
      <c r="AMA2" s="46"/>
      <c r="AMB2" s="46"/>
      <c r="AMC2" s="46"/>
      <c r="AMD2" s="46"/>
      <c r="AME2" s="46"/>
      <c r="AMF2" s="46"/>
      <c r="AMG2" s="46"/>
      <c r="AMH2" s="46"/>
    </row>
    <row r="3" spans="1:1022" s="107" customFormat="1" ht="33.950000000000003" customHeight="1">
      <c r="A3" s="105"/>
      <c r="B3" s="105" t="s">
        <v>301</v>
      </c>
      <c r="C3" s="4" t="s">
        <v>302</v>
      </c>
      <c r="D3" s="4"/>
      <c r="E3" s="4"/>
      <c r="F3" s="4"/>
      <c r="G3" s="4"/>
      <c r="H3" s="4"/>
      <c r="I3" s="4"/>
      <c r="J3" s="106"/>
      <c r="K3" s="106"/>
      <c r="AKL3" s="46"/>
      <c r="AKM3" s="46"/>
      <c r="AKN3" s="46"/>
      <c r="AKO3" s="46"/>
      <c r="AKP3" s="46"/>
      <c r="AKQ3" s="46"/>
      <c r="AKR3" s="46"/>
      <c r="AKS3" s="46"/>
      <c r="AKT3" s="46"/>
      <c r="AKU3" s="46"/>
      <c r="AKV3" s="46"/>
      <c r="AKW3" s="46"/>
      <c r="AKX3" s="46"/>
      <c r="AKY3" s="46"/>
      <c r="AKZ3" s="46"/>
      <c r="ALA3" s="46"/>
      <c r="ALB3" s="46"/>
      <c r="ALC3" s="46"/>
      <c r="ALD3" s="46"/>
      <c r="ALE3" s="46"/>
      <c r="ALF3" s="46"/>
      <c r="ALG3" s="46"/>
      <c r="ALH3" s="46"/>
      <c r="ALI3" s="46"/>
      <c r="ALJ3" s="46"/>
      <c r="ALK3" s="46"/>
      <c r="ALL3" s="46"/>
      <c r="ALM3" s="46"/>
      <c r="ALN3" s="46"/>
      <c r="ALO3" s="46"/>
      <c r="ALP3" s="46"/>
      <c r="ALQ3" s="46"/>
      <c r="ALR3" s="46"/>
      <c r="ALS3" s="46"/>
      <c r="ALT3" s="46"/>
      <c r="ALU3" s="46"/>
      <c r="ALV3" s="46"/>
      <c r="ALW3" s="46"/>
      <c r="ALX3" s="46"/>
      <c r="ALY3" s="46"/>
      <c r="ALZ3" s="46"/>
      <c r="AMA3" s="46"/>
      <c r="AMB3" s="46"/>
      <c r="AMC3" s="46"/>
      <c r="AMD3" s="46"/>
      <c r="AME3" s="46"/>
      <c r="AMF3" s="46"/>
      <c r="AMG3" s="46"/>
      <c r="AMH3" s="46"/>
    </row>
    <row r="4" spans="1:1022">
      <c r="B4" s="108"/>
      <c r="C4" s="109"/>
      <c r="D4" s="51"/>
      <c r="E4" s="38"/>
      <c r="F4" s="38"/>
      <c r="G4" s="110"/>
      <c r="H4" s="111"/>
      <c r="I4" s="11" t="s">
        <v>2</v>
      </c>
      <c r="J4" s="11"/>
    </row>
    <row r="5" spans="1:1022" ht="17.100000000000001" customHeight="1">
      <c r="B5" s="3" t="s">
        <v>303</v>
      </c>
      <c r="C5" s="2" t="s">
        <v>4</v>
      </c>
      <c r="D5" s="1" t="s">
        <v>5</v>
      </c>
      <c r="E5" s="1"/>
      <c r="F5" s="1"/>
      <c r="G5" s="1"/>
      <c r="H5" s="1"/>
      <c r="I5" s="149" t="s">
        <v>6</v>
      </c>
      <c r="J5" s="150" t="s">
        <v>304</v>
      </c>
      <c r="K5" s="151" t="s">
        <v>305</v>
      </c>
    </row>
    <row r="6" spans="1:1022" ht="47.25">
      <c r="B6" s="3"/>
      <c r="C6" s="2"/>
      <c r="D6" s="112" t="s">
        <v>306</v>
      </c>
      <c r="E6" s="113" t="s">
        <v>7</v>
      </c>
      <c r="F6" s="113" t="s">
        <v>8</v>
      </c>
      <c r="G6" s="114" t="s">
        <v>307</v>
      </c>
      <c r="H6" s="115" t="s">
        <v>308</v>
      </c>
      <c r="I6" s="149"/>
      <c r="J6" s="150"/>
      <c r="K6" s="151"/>
    </row>
    <row r="7" spans="1:1022" ht="15.75">
      <c r="B7" s="116">
        <v>1</v>
      </c>
      <c r="C7" s="116">
        <v>2</v>
      </c>
      <c r="D7" s="116">
        <v>3</v>
      </c>
      <c r="E7" s="116">
        <v>4</v>
      </c>
      <c r="F7" s="116">
        <v>5</v>
      </c>
      <c r="G7" s="117" t="s">
        <v>309</v>
      </c>
      <c r="H7" s="118" t="s">
        <v>310</v>
      </c>
      <c r="I7" s="118" t="s">
        <v>311</v>
      </c>
      <c r="J7" s="119" t="s">
        <v>311</v>
      </c>
      <c r="K7" s="151"/>
    </row>
    <row r="8" spans="1:1022" s="107" customFormat="1">
      <c r="A8" s="105"/>
      <c r="B8" s="120"/>
      <c r="C8" s="121" t="s">
        <v>312</v>
      </c>
      <c r="D8" s="122"/>
      <c r="E8" s="122"/>
      <c r="F8" s="122"/>
      <c r="G8" s="123"/>
      <c r="H8" s="124"/>
      <c r="I8" s="65">
        <f t="shared" ref="I8:I71" si="0">SUM(J8:K8)</f>
        <v>3479117500</v>
      </c>
      <c r="J8" s="65">
        <f>J9+J25+J231+J250+J266+J290+J304+J421+J487+J524+J567</f>
        <v>3479117500</v>
      </c>
      <c r="K8" s="65">
        <f>K9+K25+K231+K250+K266+K290+K304+K421+K487+K524+K567</f>
        <v>0</v>
      </c>
      <c r="AKL8" s="62"/>
      <c r="AKM8" s="62"/>
      <c r="AKN8" s="62"/>
      <c r="AKO8" s="62"/>
      <c r="AKP8" s="62"/>
      <c r="AKQ8" s="62"/>
      <c r="AKR8" s="62"/>
      <c r="AKS8" s="62"/>
      <c r="AKT8" s="62"/>
      <c r="AKU8" s="62"/>
      <c r="AKV8" s="62"/>
      <c r="AKW8" s="62"/>
      <c r="AKX8" s="62"/>
      <c r="AKY8" s="62"/>
      <c r="AKZ8" s="62"/>
      <c r="ALA8" s="62"/>
      <c r="ALB8" s="62"/>
      <c r="ALC8" s="62"/>
      <c r="ALD8" s="62"/>
      <c r="ALE8" s="62"/>
      <c r="ALF8" s="62"/>
      <c r="ALG8" s="62"/>
      <c r="ALH8" s="62"/>
      <c r="ALI8" s="62"/>
      <c r="ALJ8" s="62"/>
      <c r="ALK8" s="62"/>
      <c r="ALL8" s="62"/>
      <c r="ALM8" s="62"/>
      <c r="ALN8" s="62"/>
      <c r="ALO8" s="62"/>
      <c r="ALP8" s="62"/>
      <c r="ALQ8" s="62"/>
      <c r="ALR8" s="62"/>
      <c r="ALS8" s="62"/>
      <c r="ALT8" s="62"/>
      <c r="ALU8" s="62"/>
      <c r="ALV8" s="62"/>
      <c r="ALW8" s="62"/>
      <c r="ALX8" s="62"/>
      <c r="ALY8" s="62"/>
      <c r="ALZ8" s="62"/>
      <c r="AMA8" s="62"/>
      <c r="AMB8" s="62"/>
      <c r="AMC8" s="62"/>
      <c r="AMD8" s="62"/>
      <c r="AME8" s="62"/>
      <c r="AMF8" s="62"/>
      <c r="AMG8" s="62"/>
      <c r="AMH8" s="62"/>
    </row>
    <row r="9" spans="1:1022" s="131" customFormat="1" ht="37.5">
      <c r="A9" s="125"/>
      <c r="B9" s="126" t="s">
        <v>10</v>
      </c>
      <c r="C9" s="82" t="s">
        <v>313</v>
      </c>
      <c r="D9" s="127">
        <v>901</v>
      </c>
      <c r="E9" s="127"/>
      <c r="F9" s="127"/>
      <c r="G9" s="128"/>
      <c r="H9" s="129"/>
      <c r="I9" s="130">
        <f t="shared" si="0"/>
        <v>7461200</v>
      </c>
      <c r="J9" s="130">
        <f>J10</f>
        <v>7461200</v>
      </c>
      <c r="K9" s="130">
        <f>K10</f>
        <v>0</v>
      </c>
    </row>
    <row r="10" spans="1:1022" s="136" customFormat="1">
      <c r="A10" s="132"/>
      <c r="B10" s="126"/>
      <c r="C10" s="71" t="s">
        <v>11</v>
      </c>
      <c r="D10" s="133">
        <v>901</v>
      </c>
      <c r="E10" s="133" t="s">
        <v>12</v>
      </c>
      <c r="F10" s="133" t="s">
        <v>75</v>
      </c>
      <c r="G10" s="134"/>
      <c r="H10" s="133"/>
      <c r="I10" s="135">
        <f t="shared" si="0"/>
        <v>7461200</v>
      </c>
      <c r="J10" s="135">
        <f>J20+J11</f>
        <v>7461200</v>
      </c>
      <c r="K10" s="135">
        <f>K20</f>
        <v>0</v>
      </c>
    </row>
    <row r="11" spans="1:1022" s="136" customFormat="1" ht="56.25">
      <c r="A11" s="132"/>
      <c r="B11" s="126"/>
      <c r="C11" s="78" t="s">
        <v>15</v>
      </c>
      <c r="D11" s="133">
        <v>901</v>
      </c>
      <c r="E11" s="73" t="s">
        <v>12</v>
      </c>
      <c r="F11" s="73" t="s">
        <v>16</v>
      </c>
      <c r="G11" s="134"/>
      <c r="H11" s="133"/>
      <c r="I11" s="135">
        <f t="shared" si="0"/>
        <v>6537200</v>
      </c>
      <c r="J11" s="135">
        <f>J12</f>
        <v>6537200</v>
      </c>
      <c r="K11" s="135"/>
    </row>
    <row r="12" spans="1:1022" s="136" customFormat="1" ht="37.5">
      <c r="A12" s="132"/>
      <c r="B12" s="137"/>
      <c r="C12" s="71" t="s">
        <v>287</v>
      </c>
      <c r="D12" s="133">
        <v>901</v>
      </c>
      <c r="E12" s="73" t="s">
        <v>12</v>
      </c>
      <c r="F12" s="73" t="s">
        <v>16</v>
      </c>
      <c r="G12" s="72">
        <v>9900000000</v>
      </c>
      <c r="H12" s="73"/>
      <c r="I12" s="135">
        <f t="shared" si="0"/>
        <v>6537200</v>
      </c>
      <c r="J12" s="135">
        <f>J13+J16</f>
        <v>6537200</v>
      </c>
      <c r="K12" s="135">
        <f>K13+K16</f>
        <v>0</v>
      </c>
    </row>
    <row r="13" spans="1:1022" s="136" customFormat="1" ht="56.25">
      <c r="A13" s="132"/>
      <c r="B13" s="137"/>
      <c r="C13" s="71" t="s">
        <v>296</v>
      </c>
      <c r="D13" s="133">
        <v>901</v>
      </c>
      <c r="E13" s="73" t="s">
        <v>12</v>
      </c>
      <c r="F13" s="73" t="s">
        <v>16</v>
      </c>
      <c r="G13" s="72">
        <v>9910000000</v>
      </c>
      <c r="H13" s="73"/>
      <c r="I13" s="135">
        <f t="shared" si="0"/>
        <v>2187200</v>
      </c>
      <c r="J13" s="135">
        <f>J14</f>
        <v>2187200</v>
      </c>
      <c r="K13" s="135">
        <f>K14</f>
        <v>0</v>
      </c>
    </row>
    <row r="14" spans="1:1022" s="136" customFormat="1" ht="37.5">
      <c r="A14" s="132"/>
      <c r="B14" s="137"/>
      <c r="C14" s="71" t="s">
        <v>90</v>
      </c>
      <c r="D14" s="133">
        <v>901</v>
      </c>
      <c r="E14" s="73" t="s">
        <v>12</v>
      </c>
      <c r="F14" s="73" t="s">
        <v>16</v>
      </c>
      <c r="G14" s="72">
        <v>9910000190</v>
      </c>
      <c r="H14" s="73"/>
      <c r="I14" s="135">
        <f t="shared" si="0"/>
        <v>2187200</v>
      </c>
      <c r="J14" s="135">
        <f>J15</f>
        <v>2187200</v>
      </c>
      <c r="K14" s="135">
        <f>K15</f>
        <v>0</v>
      </c>
    </row>
    <row r="15" spans="1:1022" s="136" customFormat="1" ht="75">
      <c r="A15" s="132"/>
      <c r="B15" s="137"/>
      <c r="C15" s="71" t="s">
        <v>91</v>
      </c>
      <c r="D15" s="133" t="s">
        <v>314</v>
      </c>
      <c r="E15" s="73" t="s">
        <v>12</v>
      </c>
      <c r="F15" s="73" t="s">
        <v>16</v>
      </c>
      <c r="G15" s="72">
        <v>9910000190</v>
      </c>
      <c r="H15" s="73" t="s">
        <v>92</v>
      </c>
      <c r="I15" s="135">
        <f t="shared" si="0"/>
        <v>2187200</v>
      </c>
      <c r="J15" s="135">
        <v>2187200</v>
      </c>
      <c r="K15" s="135">
        <v>0</v>
      </c>
    </row>
    <row r="16" spans="1:1022" s="136" customFormat="1" ht="56.25">
      <c r="A16" s="132"/>
      <c r="B16" s="137"/>
      <c r="C16" s="71" t="s">
        <v>315</v>
      </c>
      <c r="D16" s="133" t="s">
        <v>314</v>
      </c>
      <c r="E16" s="73" t="s">
        <v>12</v>
      </c>
      <c r="F16" s="73" t="s">
        <v>16</v>
      </c>
      <c r="G16" s="72">
        <v>9920000000</v>
      </c>
      <c r="H16" s="73"/>
      <c r="I16" s="135">
        <f t="shared" si="0"/>
        <v>4350000</v>
      </c>
      <c r="J16" s="135">
        <f>J17</f>
        <v>4350000</v>
      </c>
      <c r="K16" s="135">
        <f>K17</f>
        <v>0</v>
      </c>
    </row>
    <row r="17" spans="1:11" s="136" customFormat="1" ht="37.5">
      <c r="A17" s="132"/>
      <c r="B17" s="137"/>
      <c r="C17" s="71" t="s">
        <v>90</v>
      </c>
      <c r="D17" s="133" t="s">
        <v>314</v>
      </c>
      <c r="E17" s="73" t="s">
        <v>316</v>
      </c>
      <c r="F17" s="73" t="s">
        <v>16</v>
      </c>
      <c r="G17" s="72">
        <v>9920000190</v>
      </c>
      <c r="H17" s="73"/>
      <c r="I17" s="135">
        <f t="shared" si="0"/>
        <v>4350000</v>
      </c>
      <c r="J17" s="135">
        <f>J18+J19</f>
        <v>4350000</v>
      </c>
      <c r="K17" s="135">
        <f>K18+K19</f>
        <v>0</v>
      </c>
    </row>
    <row r="18" spans="1:11" s="136" customFormat="1" ht="75">
      <c r="A18" s="132"/>
      <c r="B18" s="137"/>
      <c r="C18" s="71" t="s">
        <v>91</v>
      </c>
      <c r="D18" s="133">
        <v>901</v>
      </c>
      <c r="E18" s="73" t="s">
        <v>12</v>
      </c>
      <c r="F18" s="73" t="s">
        <v>16</v>
      </c>
      <c r="G18" s="72">
        <v>9920000190</v>
      </c>
      <c r="H18" s="73" t="s">
        <v>92</v>
      </c>
      <c r="I18" s="135">
        <f t="shared" si="0"/>
        <v>4345000</v>
      </c>
      <c r="J18" s="135">
        <v>4345000</v>
      </c>
      <c r="K18" s="135">
        <v>0</v>
      </c>
    </row>
    <row r="19" spans="1:11" s="136" customFormat="1">
      <c r="A19" s="132"/>
      <c r="B19" s="137"/>
      <c r="C19" s="71" t="s">
        <v>97</v>
      </c>
      <c r="D19" s="133" t="s">
        <v>314</v>
      </c>
      <c r="E19" s="73" t="s">
        <v>12</v>
      </c>
      <c r="F19" s="73" t="s">
        <v>16</v>
      </c>
      <c r="G19" s="72">
        <v>9920000190</v>
      </c>
      <c r="H19" s="73" t="s">
        <v>98</v>
      </c>
      <c r="I19" s="135">
        <f t="shared" si="0"/>
        <v>5000</v>
      </c>
      <c r="J19" s="135">
        <v>5000</v>
      </c>
      <c r="K19" s="135">
        <v>0</v>
      </c>
    </row>
    <row r="20" spans="1:11" s="136" customFormat="1">
      <c r="A20" s="132"/>
      <c r="B20" s="137"/>
      <c r="C20" s="71" t="s">
        <v>25</v>
      </c>
      <c r="D20" s="133" t="s">
        <v>314</v>
      </c>
      <c r="E20" s="73" t="s">
        <v>12</v>
      </c>
      <c r="F20" s="73" t="s">
        <v>26</v>
      </c>
      <c r="G20" s="72"/>
      <c r="H20" s="73"/>
      <c r="I20" s="135">
        <f t="shared" si="0"/>
        <v>924000</v>
      </c>
      <c r="J20" s="135">
        <f>J21</f>
        <v>924000</v>
      </c>
      <c r="K20" s="135"/>
    </row>
    <row r="21" spans="1:11" s="136" customFormat="1" ht="37.5">
      <c r="A21" s="132"/>
      <c r="B21" s="137"/>
      <c r="C21" s="71" t="s">
        <v>88</v>
      </c>
      <c r="D21" s="133" t="s">
        <v>314</v>
      </c>
      <c r="E21" s="73" t="s">
        <v>12</v>
      </c>
      <c r="F21" s="73" t="s">
        <v>26</v>
      </c>
      <c r="G21" s="72">
        <v>5000000000</v>
      </c>
      <c r="H21" s="73"/>
      <c r="I21" s="135">
        <f t="shared" si="0"/>
        <v>924000</v>
      </c>
      <c r="J21" s="135">
        <f>J22</f>
        <v>924000</v>
      </c>
      <c r="K21" s="135"/>
    </row>
    <row r="22" spans="1:11" s="136" customFormat="1" ht="37.5">
      <c r="A22" s="132"/>
      <c r="B22" s="137"/>
      <c r="C22" s="71" t="s">
        <v>106</v>
      </c>
      <c r="D22" s="133" t="s">
        <v>314</v>
      </c>
      <c r="E22" s="73" t="s">
        <v>12</v>
      </c>
      <c r="F22" s="73" t="s">
        <v>26</v>
      </c>
      <c r="G22" s="72">
        <v>5030000000</v>
      </c>
      <c r="H22" s="73"/>
      <c r="I22" s="135">
        <f t="shared" si="0"/>
        <v>924000</v>
      </c>
      <c r="J22" s="135">
        <f>J23</f>
        <v>924000</v>
      </c>
      <c r="K22" s="135"/>
    </row>
    <row r="23" spans="1:11" s="136" customFormat="1" ht="37.5">
      <c r="A23" s="132"/>
      <c r="B23" s="137"/>
      <c r="C23" s="71" t="s">
        <v>107</v>
      </c>
      <c r="D23" s="133" t="s">
        <v>314</v>
      </c>
      <c r="E23" s="73" t="s">
        <v>12</v>
      </c>
      <c r="F23" s="73" t="s">
        <v>26</v>
      </c>
      <c r="G23" s="72">
        <v>5030010030</v>
      </c>
      <c r="H23" s="73"/>
      <c r="I23" s="135">
        <f t="shared" si="0"/>
        <v>924000</v>
      </c>
      <c r="J23" s="135">
        <f>J24</f>
        <v>924000</v>
      </c>
      <c r="K23" s="135"/>
    </row>
    <row r="24" spans="1:11" s="136" customFormat="1" ht="37.5">
      <c r="A24" s="132"/>
      <c r="B24" s="137"/>
      <c r="C24" s="71" t="s">
        <v>94</v>
      </c>
      <c r="D24" s="133" t="s">
        <v>314</v>
      </c>
      <c r="E24" s="73" t="s">
        <v>12</v>
      </c>
      <c r="F24" s="73" t="s">
        <v>26</v>
      </c>
      <c r="G24" s="72">
        <v>5030010030</v>
      </c>
      <c r="H24" s="73" t="s">
        <v>95</v>
      </c>
      <c r="I24" s="135">
        <f t="shared" si="0"/>
        <v>924000</v>
      </c>
      <c r="J24" s="135">
        <v>924000</v>
      </c>
      <c r="K24" s="135"/>
    </row>
    <row r="25" spans="1:11" s="131" customFormat="1" ht="37.5">
      <c r="A25" s="125"/>
      <c r="B25" s="137" t="s">
        <v>27</v>
      </c>
      <c r="C25" s="82" t="s">
        <v>317</v>
      </c>
      <c r="D25" s="138" t="s">
        <v>318</v>
      </c>
      <c r="E25" s="84"/>
      <c r="F25" s="84"/>
      <c r="G25" s="83"/>
      <c r="H25" s="84"/>
      <c r="I25" s="130">
        <f t="shared" si="0"/>
        <v>900099200</v>
      </c>
      <c r="J25" s="130">
        <f>J26+J87+J127+J151+J174+J206+J200+J223</f>
        <v>900099200</v>
      </c>
      <c r="K25" s="130">
        <f>K26+K87+K127+K151+K174+K206+K200</f>
        <v>0</v>
      </c>
    </row>
    <row r="26" spans="1:11" s="136" customFormat="1">
      <c r="A26" s="132"/>
      <c r="B26" s="137"/>
      <c r="C26" s="71" t="s">
        <v>11</v>
      </c>
      <c r="D26" s="133" t="s">
        <v>318</v>
      </c>
      <c r="E26" s="73" t="s">
        <v>12</v>
      </c>
      <c r="F26" s="73" t="s">
        <v>75</v>
      </c>
      <c r="G26" s="72"/>
      <c r="H26" s="73"/>
      <c r="I26" s="135">
        <f t="shared" si="0"/>
        <v>189606800</v>
      </c>
      <c r="J26" s="135">
        <f>J27+J32+J48+J53+J44</f>
        <v>189606800</v>
      </c>
      <c r="K26" s="135">
        <f>K27+K32+K48+K53+K44</f>
        <v>0</v>
      </c>
    </row>
    <row r="27" spans="1:11" s="136" customFormat="1" ht="37.5">
      <c r="A27" s="132"/>
      <c r="B27" s="137"/>
      <c r="C27" s="71" t="s">
        <v>13</v>
      </c>
      <c r="D27" s="133" t="s">
        <v>318</v>
      </c>
      <c r="E27" s="73" t="s">
        <v>12</v>
      </c>
      <c r="F27" s="73" t="s">
        <v>14</v>
      </c>
      <c r="G27" s="72"/>
      <c r="H27" s="73"/>
      <c r="I27" s="135">
        <f t="shared" si="0"/>
        <v>2429700</v>
      </c>
      <c r="J27" s="135">
        <f t="shared" ref="J27:K30" si="1">J28</f>
        <v>2429700</v>
      </c>
      <c r="K27" s="135">
        <f t="shared" si="1"/>
        <v>0</v>
      </c>
    </row>
    <row r="28" spans="1:11" s="136" customFormat="1" ht="37.5">
      <c r="A28" s="132"/>
      <c r="B28" s="137"/>
      <c r="C28" s="71" t="s">
        <v>88</v>
      </c>
      <c r="D28" s="133" t="s">
        <v>318</v>
      </c>
      <c r="E28" s="73" t="s">
        <v>12</v>
      </c>
      <c r="F28" s="73" t="s">
        <v>14</v>
      </c>
      <c r="G28" s="72">
        <v>5000000000</v>
      </c>
      <c r="H28" s="73"/>
      <c r="I28" s="135">
        <f t="shared" si="0"/>
        <v>2429700</v>
      </c>
      <c r="J28" s="135">
        <f t="shared" si="1"/>
        <v>2429700</v>
      </c>
      <c r="K28" s="135">
        <f t="shared" si="1"/>
        <v>0</v>
      </c>
    </row>
    <row r="29" spans="1:11" s="136" customFormat="1" ht="37.5">
      <c r="A29" s="132"/>
      <c r="B29" s="137"/>
      <c r="C29" s="71" t="s">
        <v>89</v>
      </c>
      <c r="D29" s="133" t="s">
        <v>318</v>
      </c>
      <c r="E29" s="73" t="s">
        <v>12</v>
      </c>
      <c r="F29" s="73" t="s">
        <v>14</v>
      </c>
      <c r="G29" s="72">
        <v>5010000000</v>
      </c>
      <c r="H29" s="73"/>
      <c r="I29" s="135">
        <f t="shared" si="0"/>
        <v>2429700</v>
      </c>
      <c r="J29" s="135">
        <f t="shared" si="1"/>
        <v>2429700</v>
      </c>
      <c r="K29" s="135">
        <f t="shared" si="1"/>
        <v>0</v>
      </c>
    </row>
    <row r="30" spans="1:11" s="136" customFormat="1" ht="37.5">
      <c r="A30" s="132"/>
      <c r="B30" s="137"/>
      <c r="C30" s="139" t="s">
        <v>90</v>
      </c>
      <c r="D30" s="133" t="s">
        <v>318</v>
      </c>
      <c r="E30" s="73" t="s">
        <v>12</v>
      </c>
      <c r="F30" s="73" t="s">
        <v>14</v>
      </c>
      <c r="G30" s="72">
        <v>5010000190</v>
      </c>
      <c r="H30" s="73"/>
      <c r="I30" s="135">
        <f t="shared" si="0"/>
        <v>2429700</v>
      </c>
      <c r="J30" s="135">
        <f t="shared" si="1"/>
        <v>2429700</v>
      </c>
      <c r="K30" s="135">
        <f t="shared" si="1"/>
        <v>0</v>
      </c>
    </row>
    <row r="31" spans="1:11" s="136" customFormat="1" ht="75">
      <c r="A31" s="132"/>
      <c r="B31" s="137"/>
      <c r="C31" s="71" t="s">
        <v>91</v>
      </c>
      <c r="D31" s="133" t="s">
        <v>318</v>
      </c>
      <c r="E31" s="73" t="s">
        <v>12</v>
      </c>
      <c r="F31" s="73" t="s">
        <v>14</v>
      </c>
      <c r="G31" s="72">
        <v>5010000190</v>
      </c>
      <c r="H31" s="73" t="s">
        <v>92</v>
      </c>
      <c r="I31" s="135">
        <f t="shared" si="0"/>
        <v>2429700</v>
      </c>
      <c r="J31" s="135">
        <v>2429700</v>
      </c>
      <c r="K31" s="135">
        <v>0</v>
      </c>
    </row>
    <row r="32" spans="1:11" s="136" customFormat="1" ht="56.25">
      <c r="A32" s="132"/>
      <c r="B32" s="137"/>
      <c r="C32" s="71" t="s">
        <v>319</v>
      </c>
      <c r="D32" s="133" t="s">
        <v>318</v>
      </c>
      <c r="E32" s="73" t="s">
        <v>12</v>
      </c>
      <c r="F32" s="73" t="s">
        <v>18</v>
      </c>
      <c r="G32" s="72"/>
      <c r="H32" s="73"/>
      <c r="I32" s="135">
        <f t="shared" si="0"/>
        <v>89095800</v>
      </c>
      <c r="J32" s="135">
        <f>J33</f>
        <v>89095800</v>
      </c>
      <c r="K32" s="135">
        <f>K33</f>
        <v>0</v>
      </c>
    </row>
    <row r="33" spans="1:11" s="136" customFormat="1" ht="37.5">
      <c r="A33" s="132"/>
      <c r="B33" s="137"/>
      <c r="C33" s="71" t="s">
        <v>88</v>
      </c>
      <c r="D33" s="133" t="s">
        <v>318</v>
      </c>
      <c r="E33" s="73" t="s">
        <v>12</v>
      </c>
      <c r="F33" s="73" t="s">
        <v>18</v>
      </c>
      <c r="G33" s="72">
        <v>5000000000</v>
      </c>
      <c r="H33" s="73"/>
      <c r="I33" s="135">
        <f t="shared" si="0"/>
        <v>89095800</v>
      </c>
      <c r="J33" s="135">
        <f>J34</f>
        <v>89095800</v>
      </c>
      <c r="K33" s="135">
        <f>K34</f>
        <v>0</v>
      </c>
    </row>
    <row r="34" spans="1:11" s="136" customFormat="1" ht="37.5">
      <c r="A34" s="132"/>
      <c r="B34" s="137"/>
      <c r="C34" s="71" t="s">
        <v>96</v>
      </c>
      <c r="D34" s="133" t="s">
        <v>318</v>
      </c>
      <c r="E34" s="73" t="s">
        <v>12</v>
      </c>
      <c r="F34" s="73" t="s">
        <v>18</v>
      </c>
      <c r="G34" s="72">
        <v>5020000000</v>
      </c>
      <c r="H34" s="73"/>
      <c r="I34" s="135">
        <f t="shared" si="0"/>
        <v>89095800</v>
      </c>
      <c r="J34" s="135">
        <f>J35+J38+J41</f>
        <v>89095800</v>
      </c>
      <c r="K34" s="135">
        <f>K35+K38</f>
        <v>0</v>
      </c>
    </row>
    <row r="35" spans="1:11" s="136" customFormat="1" ht="37.5">
      <c r="A35" s="132"/>
      <c r="B35" s="137"/>
      <c r="C35" s="139" t="s">
        <v>90</v>
      </c>
      <c r="D35" s="133" t="s">
        <v>318</v>
      </c>
      <c r="E35" s="73" t="s">
        <v>12</v>
      </c>
      <c r="F35" s="73" t="s">
        <v>18</v>
      </c>
      <c r="G35" s="72">
        <v>5020000190</v>
      </c>
      <c r="H35" s="73"/>
      <c r="I35" s="135">
        <f t="shared" si="0"/>
        <v>84235200</v>
      </c>
      <c r="J35" s="135">
        <f>J36+J37</f>
        <v>84235200</v>
      </c>
      <c r="K35" s="135">
        <f>K36+K37</f>
        <v>0</v>
      </c>
    </row>
    <row r="36" spans="1:11" s="136" customFormat="1" ht="75">
      <c r="A36" s="132"/>
      <c r="B36" s="137"/>
      <c r="C36" s="71" t="s">
        <v>91</v>
      </c>
      <c r="D36" s="133" t="s">
        <v>318</v>
      </c>
      <c r="E36" s="73" t="s">
        <v>12</v>
      </c>
      <c r="F36" s="73" t="s">
        <v>18</v>
      </c>
      <c r="G36" s="72">
        <v>5020000190</v>
      </c>
      <c r="H36" s="73" t="s">
        <v>92</v>
      </c>
      <c r="I36" s="135">
        <f t="shared" si="0"/>
        <v>84235200</v>
      </c>
      <c r="J36" s="135">
        <v>84235200</v>
      </c>
      <c r="K36" s="135">
        <v>0</v>
      </c>
    </row>
    <row r="37" spans="1:11" s="136" customFormat="1">
      <c r="A37" s="132"/>
      <c r="B37" s="137"/>
      <c r="C37" s="71" t="s">
        <v>97</v>
      </c>
      <c r="D37" s="133" t="s">
        <v>318</v>
      </c>
      <c r="E37" s="73" t="s">
        <v>12</v>
      </c>
      <c r="F37" s="73" t="s">
        <v>18</v>
      </c>
      <c r="G37" s="72">
        <v>5020000190</v>
      </c>
      <c r="H37" s="73" t="s">
        <v>98</v>
      </c>
      <c r="I37" s="135">
        <f t="shared" si="0"/>
        <v>0</v>
      </c>
      <c r="J37" s="135">
        <v>0</v>
      </c>
      <c r="K37" s="135">
        <v>0</v>
      </c>
    </row>
    <row r="38" spans="1:11" s="136" customFormat="1" ht="150">
      <c r="A38" s="132"/>
      <c r="B38" s="137"/>
      <c r="C38" s="71" t="s">
        <v>99</v>
      </c>
      <c r="D38" s="133" t="s">
        <v>318</v>
      </c>
      <c r="E38" s="73" t="s">
        <v>12</v>
      </c>
      <c r="F38" s="73" t="s">
        <v>18</v>
      </c>
      <c r="G38" s="72">
        <v>5020060870</v>
      </c>
      <c r="H38" s="73"/>
      <c r="I38" s="135">
        <f t="shared" si="0"/>
        <v>755800</v>
      </c>
      <c r="J38" s="135">
        <f>J39+J40</f>
        <v>755800</v>
      </c>
      <c r="K38" s="135">
        <f>K39+K40</f>
        <v>0</v>
      </c>
    </row>
    <row r="39" spans="1:11" s="136" customFormat="1" ht="75">
      <c r="A39" s="132"/>
      <c r="B39" s="137"/>
      <c r="C39" s="71" t="s">
        <v>91</v>
      </c>
      <c r="D39" s="133" t="s">
        <v>318</v>
      </c>
      <c r="E39" s="73" t="s">
        <v>12</v>
      </c>
      <c r="F39" s="73" t="s">
        <v>18</v>
      </c>
      <c r="G39" s="72">
        <v>5020060870</v>
      </c>
      <c r="H39" s="73" t="s">
        <v>92</v>
      </c>
      <c r="I39" s="135">
        <f t="shared" si="0"/>
        <v>755800</v>
      </c>
      <c r="J39" s="135">
        <v>755800</v>
      </c>
      <c r="K39" s="135">
        <v>0</v>
      </c>
    </row>
    <row r="40" spans="1:11" s="136" customFormat="1" ht="37.5">
      <c r="A40" s="132"/>
      <c r="B40" s="137"/>
      <c r="C40" s="71" t="s">
        <v>94</v>
      </c>
      <c r="D40" s="133" t="s">
        <v>318</v>
      </c>
      <c r="E40" s="73" t="s">
        <v>12</v>
      </c>
      <c r="F40" s="73" t="s">
        <v>18</v>
      </c>
      <c r="G40" s="72">
        <v>5020060870</v>
      </c>
      <c r="H40" s="73" t="s">
        <v>95</v>
      </c>
      <c r="I40" s="135">
        <f t="shared" si="0"/>
        <v>0</v>
      </c>
      <c r="J40" s="135"/>
      <c r="K40" s="135">
        <v>0</v>
      </c>
    </row>
    <row r="41" spans="1:11" s="136" customFormat="1" ht="56.25">
      <c r="A41" s="132"/>
      <c r="B41" s="137"/>
      <c r="C41" s="71" t="s">
        <v>105</v>
      </c>
      <c r="D41" s="133" t="s">
        <v>318</v>
      </c>
      <c r="E41" s="73" t="s">
        <v>12</v>
      </c>
      <c r="F41" s="73" t="s">
        <v>18</v>
      </c>
      <c r="G41" s="72">
        <v>5020069200</v>
      </c>
      <c r="H41" s="73"/>
      <c r="I41" s="135">
        <f t="shared" si="0"/>
        <v>4104800</v>
      </c>
      <c r="J41" s="135">
        <f>J42+J43</f>
        <v>4104800</v>
      </c>
      <c r="K41" s="135"/>
    </row>
    <row r="42" spans="1:11" s="136" customFormat="1" ht="75">
      <c r="A42" s="132"/>
      <c r="B42" s="137"/>
      <c r="C42" s="71" t="s">
        <v>91</v>
      </c>
      <c r="D42" s="133" t="s">
        <v>318</v>
      </c>
      <c r="E42" s="73" t="s">
        <v>12</v>
      </c>
      <c r="F42" s="73" t="s">
        <v>18</v>
      </c>
      <c r="G42" s="72">
        <v>5020069200</v>
      </c>
      <c r="H42" s="73" t="s">
        <v>92</v>
      </c>
      <c r="I42" s="135">
        <f t="shared" si="0"/>
        <v>3780800</v>
      </c>
      <c r="J42" s="135">
        <v>3780800</v>
      </c>
      <c r="K42" s="135"/>
    </row>
    <row r="43" spans="1:11" s="136" customFormat="1" ht="37.5">
      <c r="A43" s="132"/>
      <c r="B43" s="137"/>
      <c r="C43" s="71" t="s">
        <v>94</v>
      </c>
      <c r="D43" s="133" t="s">
        <v>318</v>
      </c>
      <c r="E43" s="73" t="s">
        <v>12</v>
      </c>
      <c r="F43" s="73" t="s">
        <v>18</v>
      </c>
      <c r="G43" s="72">
        <v>5020069200</v>
      </c>
      <c r="H43" s="73" t="s">
        <v>95</v>
      </c>
      <c r="I43" s="135">
        <f t="shared" si="0"/>
        <v>324000</v>
      </c>
      <c r="J43" s="135">
        <v>324000</v>
      </c>
      <c r="K43" s="135"/>
    </row>
    <row r="44" spans="1:11" s="136" customFormat="1">
      <c r="A44" s="132"/>
      <c r="B44" s="137"/>
      <c r="C44" s="71" t="s">
        <v>19</v>
      </c>
      <c r="D44" s="133" t="s">
        <v>318</v>
      </c>
      <c r="E44" s="73" t="s">
        <v>12</v>
      </c>
      <c r="F44" s="73" t="s">
        <v>20</v>
      </c>
      <c r="G44" s="72"/>
      <c r="H44" s="73"/>
      <c r="I44" s="135">
        <f t="shared" si="0"/>
        <v>20300</v>
      </c>
      <c r="J44" s="135">
        <f t="shared" ref="J44:K46" si="2">J45</f>
        <v>20300</v>
      </c>
      <c r="K44" s="135">
        <f t="shared" si="2"/>
        <v>0</v>
      </c>
    </row>
    <row r="45" spans="1:11" s="136" customFormat="1" ht="37.5">
      <c r="A45" s="132"/>
      <c r="B45" s="137"/>
      <c r="C45" s="71" t="s">
        <v>287</v>
      </c>
      <c r="D45" s="133" t="s">
        <v>318</v>
      </c>
      <c r="E45" s="73" t="s">
        <v>12</v>
      </c>
      <c r="F45" s="73" t="s">
        <v>20</v>
      </c>
      <c r="G45" s="72">
        <v>9900000000</v>
      </c>
      <c r="H45" s="73"/>
      <c r="I45" s="135">
        <f t="shared" si="0"/>
        <v>20300</v>
      </c>
      <c r="J45" s="135">
        <f t="shared" si="2"/>
        <v>20300</v>
      </c>
      <c r="K45" s="135">
        <f t="shared" si="2"/>
        <v>0</v>
      </c>
    </row>
    <row r="46" spans="1:11" s="136" customFormat="1" ht="56.25">
      <c r="A46" s="132"/>
      <c r="B46" s="137"/>
      <c r="C46" s="71" t="s">
        <v>293</v>
      </c>
      <c r="D46" s="133" t="s">
        <v>318</v>
      </c>
      <c r="E46" s="73" t="s">
        <v>12</v>
      </c>
      <c r="F46" s="73" t="s">
        <v>20</v>
      </c>
      <c r="G46" s="72">
        <v>9900051200</v>
      </c>
      <c r="H46" s="73"/>
      <c r="I46" s="135">
        <f t="shared" si="0"/>
        <v>20300</v>
      </c>
      <c r="J46" s="135">
        <f t="shared" si="2"/>
        <v>20300</v>
      </c>
      <c r="K46" s="135">
        <f t="shared" si="2"/>
        <v>0</v>
      </c>
    </row>
    <row r="47" spans="1:11" s="136" customFormat="1" ht="37.5">
      <c r="A47" s="132"/>
      <c r="B47" s="137"/>
      <c r="C47" s="71" t="s">
        <v>94</v>
      </c>
      <c r="D47" s="133" t="s">
        <v>318</v>
      </c>
      <c r="E47" s="73" t="s">
        <v>12</v>
      </c>
      <c r="F47" s="73" t="s">
        <v>20</v>
      </c>
      <c r="G47" s="72">
        <v>9900051200</v>
      </c>
      <c r="H47" s="73" t="s">
        <v>95</v>
      </c>
      <c r="I47" s="135">
        <f t="shared" si="0"/>
        <v>20300</v>
      </c>
      <c r="J47" s="135">
        <v>20300</v>
      </c>
      <c r="K47" s="135">
        <v>0</v>
      </c>
    </row>
    <row r="48" spans="1:11" s="136" customFormat="1">
      <c r="A48" s="132"/>
      <c r="B48" s="137"/>
      <c r="C48" s="71" t="s">
        <v>23</v>
      </c>
      <c r="D48" s="133" t="s">
        <v>318</v>
      </c>
      <c r="E48" s="73" t="s">
        <v>12</v>
      </c>
      <c r="F48" s="73" t="s">
        <v>24</v>
      </c>
      <c r="G48" s="72"/>
      <c r="H48" s="73"/>
      <c r="I48" s="135">
        <f t="shared" si="0"/>
        <v>4561900</v>
      </c>
      <c r="J48" s="135">
        <f t="shared" ref="J48:K51" si="3">J49</f>
        <v>4561900</v>
      </c>
      <c r="K48" s="135">
        <f t="shared" si="3"/>
        <v>0</v>
      </c>
    </row>
    <row r="49" spans="1:11" s="136" customFormat="1" ht="37.5">
      <c r="A49" s="132"/>
      <c r="B49" s="137"/>
      <c r="C49" s="71" t="s">
        <v>287</v>
      </c>
      <c r="D49" s="133" t="s">
        <v>318</v>
      </c>
      <c r="E49" s="73" t="s">
        <v>12</v>
      </c>
      <c r="F49" s="73" t="s">
        <v>24</v>
      </c>
      <c r="G49" s="72">
        <v>9900000000</v>
      </c>
      <c r="H49" s="73"/>
      <c r="I49" s="135">
        <f t="shared" si="0"/>
        <v>4561900</v>
      </c>
      <c r="J49" s="135">
        <f t="shared" si="3"/>
        <v>4561900</v>
      </c>
      <c r="K49" s="135">
        <f t="shared" si="3"/>
        <v>0</v>
      </c>
    </row>
    <row r="50" spans="1:11" s="136" customFormat="1">
      <c r="A50" s="132"/>
      <c r="B50" s="137"/>
      <c r="C50" s="139" t="s">
        <v>320</v>
      </c>
      <c r="D50" s="133" t="s">
        <v>318</v>
      </c>
      <c r="E50" s="73" t="s">
        <v>12</v>
      </c>
      <c r="F50" s="73" t="s">
        <v>24</v>
      </c>
      <c r="G50" s="72">
        <v>9930000000</v>
      </c>
      <c r="H50" s="73"/>
      <c r="I50" s="135">
        <f t="shared" si="0"/>
        <v>4561900</v>
      </c>
      <c r="J50" s="135">
        <f t="shared" si="3"/>
        <v>4561900</v>
      </c>
      <c r="K50" s="135">
        <f t="shared" si="3"/>
        <v>0</v>
      </c>
    </row>
    <row r="51" spans="1:11" s="136" customFormat="1">
      <c r="A51" s="132"/>
      <c r="B51" s="137"/>
      <c r="C51" s="139" t="s">
        <v>299</v>
      </c>
      <c r="D51" s="133" t="s">
        <v>318</v>
      </c>
      <c r="E51" s="73" t="s">
        <v>12</v>
      </c>
      <c r="F51" s="73" t="s">
        <v>24</v>
      </c>
      <c r="G51" s="72">
        <v>9930020590</v>
      </c>
      <c r="H51" s="73"/>
      <c r="I51" s="135">
        <f t="shared" si="0"/>
        <v>4561900</v>
      </c>
      <c r="J51" s="135">
        <f t="shared" si="3"/>
        <v>4561900</v>
      </c>
      <c r="K51" s="135">
        <f t="shared" si="3"/>
        <v>0</v>
      </c>
    </row>
    <row r="52" spans="1:11" s="136" customFormat="1">
      <c r="A52" s="132"/>
      <c r="B52" s="137"/>
      <c r="C52" s="71" t="s">
        <v>97</v>
      </c>
      <c r="D52" s="133" t="s">
        <v>318</v>
      </c>
      <c r="E52" s="73" t="s">
        <v>12</v>
      </c>
      <c r="F52" s="73" t="s">
        <v>24</v>
      </c>
      <c r="G52" s="72">
        <v>9930020590</v>
      </c>
      <c r="H52" s="73" t="s">
        <v>98</v>
      </c>
      <c r="I52" s="135">
        <f t="shared" si="0"/>
        <v>4561900</v>
      </c>
      <c r="J52" s="135">
        <v>4561900</v>
      </c>
      <c r="K52" s="135"/>
    </row>
    <row r="53" spans="1:11" s="136" customFormat="1">
      <c r="A53" s="132"/>
      <c r="B53" s="137"/>
      <c r="C53" s="71" t="s">
        <v>25</v>
      </c>
      <c r="D53" s="133" t="s">
        <v>318</v>
      </c>
      <c r="E53" s="73" t="s">
        <v>12</v>
      </c>
      <c r="F53" s="73" t="s">
        <v>26</v>
      </c>
      <c r="G53" s="72"/>
      <c r="H53" s="73"/>
      <c r="I53" s="135">
        <f t="shared" si="0"/>
        <v>93499100</v>
      </c>
      <c r="J53" s="135">
        <f>J64+J80+J54</f>
        <v>93499100</v>
      </c>
      <c r="K53" s="135">
        <f>K64+K80+K54</f>
        <v>0</v>
      </c>
    </row>
    <row r="54" spans="1:11" s="136" customFormat="1" ht="37.5">
      <c r="A54" s="132"/>
      <c r="B54" s="137"/>
      <c r="C54" s="71" t="s">
        <v>88</v>
      </c>
      <c r="D54" s="133" t="s">
        <v>318</v>
      </c>
      <c r="E54" s="73" t="s">
        <v>12</v>
      </c>
      <c r="F54" s="73" t="s">
        <v>26</v>
      </c>
      <c r="G54" s="72">
        <v>5000000000</v>
      </c>
      <c r="H54" s="73"/>
      <c r="I54" s="135">
        <f t="shared" si="0"/>
        <v>8963400</v>
      </c>
      <c r="J54" s="135">
        <f>J55+J58+J61</f>
        <v>8963400</v>
      </c>
      <c r="K54" s="135"/>
    </row>
    <row r="55" spans="1:11" s="136" customFormat="1" ht="37.5">
      <c r="A55" s="132"/>
      <c r="B55" s="137"/>
      <c r="C55" s="71" t="s">
        <v>106</v>
      </c>
      <c r="D55" s="133" t="s">
        <v>318</v>
      </c>
      <c r="E55" s="73" t="s">
        <v>12</v>
      </c>
      <c r="F55" s="73" t="s">
        <v>26</v>
      </c>
      <c r="G55" s="72">
        <v>5030000000</v>
      </c>
      <c r="H55" s="73"/>
      <c r="I55" s="135">
        <f t="shared" si="0"/>
        <v>3306800</v>
      </c>
      <c r="J55" s="135">
        <f>J56</f>
        <v>3306800</v>
      </c>
      <c r="K55" s="135"/>
    </row>
    <row r="56" spans="1:11" s="136" customFormat="1" ht="37.5">
      <c r="A56" s="132"/>
      <c r="B56" s="137"/>
      <c r="C56" s="71" t="s">
        <v>107</v>
      </c>
      <c r="D56" s="133" t="s">
        <v>318</v>
      </c>
      <c r="E56" s="73" t="s">
        <v>12</v>
      </c>
      <c r="F56" s="73" t="s">
        <v>26</v>
      </c>
      <c r="G56" s="72">
        <v>5030010030</v>
      </c>
      <c r="H56" s="73"/>
      <c r="I56" s="135">
        <f t="shared" si="0"/>
        <v>3306800</v>
      </c>
      <c r="J56" s="135">
        <f>J57</f>
        <v>3306800</v>
      </c>
      <c r="K56" s="135"/>
    </row>
    <row r="57" spans="1:11" s="136" customFormat="1" ht="37.5">
      <c r="A57" s="132"/>
      <c r="B57" s="137"/>
      <c r="C57" s="71" t="s">
        <v>94</v>
      </c>
      <c r="D57" s="133" t="s">
        <v>318</v>
      </c>
      <c r="E57" s="73" t="s">
        <v>12</v>
      </c>
      <c r="F57" s="73" t="s">
        <v>26</v>
      </c>
      <c r="G57" s="72">
        <v>5030010030</v>
      </c>
      <c r="H57" s="73" t="s">
        <v>95</v>
      </c>
      <c r="I57" s="135">
        <f t="shared" si="0"/>
        <v>3306800</v>
      </c>
      <c r="J57" s="135">
        <v>3306800</v>
      </c>
      <c r="K57" s="135"/>
    </row>
    <row r="58" spans="1:11" s="136" customFormat="1" ht="37.5">
      <c r="A58" s="132"/>
      <c r="B58" s="137"/>
      <c r="C58" s="71" t="s">
        <v>108</v>
      </c>
      <c r="D58" s="133" t="s">
        <v>318</v>
      </c>
      <c r="E58" s="73" t="s">
        <v>12</v>
      </c>
      <c r="F58" s="73" t="s">
        <v>26</v>
      </c>
      <c r="G58" s="72">
        <v>5040000000</v>
      </c>
      <c r="H58" s="73"/>
      <c r="I58" s="135">
        <f t="shared" si="0"/>
        <v>700000</v>
      </c>
      <c r="J58" s="135">
        <f>J59</f>
        <v>700000</v>
      </c>
      <c r="K58" s="135"/>
    </row>
    <row r="59" spans="1:11" s="136" customFormat="1">
      <c r="A59" s="132"/>
      <c r="B59" s="137"/>
      <c r="C59" s="71" t="s">
        <v>109</v>
      </c>
      <c r="D59" s="133" t="s">
        <v>318</v>
      </c>
      <c r="E59" s="73" t="s">
        <v>12</v>
      </c>
      <c r="F59" s="73" t="s">
        <v>26</v>
      </c>
      <c r="G59" s="72">
        <v>5040010560</v>
      </c>
      <c r="H59" s="73"/>
      <c r="I59" s="135">
        <f t="shared" si="0"/>
        <v>700000</v>
      </c>
      <c r="J59" s="135">
        <f>J60</f>
        <v>700000</v>
      </c>
      <c r="K59" s="135"/>
    </row>
    <row r="60" spans="1:11" s="136" customFormat="1" ht="37.5">
      <c r="A60" s="132"/>
      <c r="B60" s="137"/>
      <c r="C60" s="71" t="s">
        <v>94</v>
      </c>
      <c r="D60" s="133" t="s">
        <v>318</v>
      </c>
      <c r="E60" s="73" t="s">
        <v>12</v>
      </c>
      <c r="F60" s="73" t="s">
        <v>26</v>
      </c>
      <c r="G60" s="72">
        <v>5040010560</v>
      </c>
      <c r="H60" s="73" t="s">
        <v>95</v>
      </c>
      <c r="I60" s="135">
        <f t="shared" si="0"/>
        <v>700000</v>
      </c>
      <c r="J60" s="135">
        <v>700000</v>
      </c>
      <c r="K60" s="135"/>
    </row>
    <row r="61" spans="1:11" s="136" customFormat="1" ht="37.5">
      <c r="A61" s="132"/>
      <c r="B61" s="137"/>
      <c r="C61" s="71" t="s">
        <v>110</v>
      </c>
      <c r="D61" s="133" t="s">
        <v>318</v>
      </c>
      <c r="E61" s="73" t="s">
        <v>12</v>
      </c>
      <c r="F61" s="73" t="s">
        <v>26</v>
      </c>
      <c r="G61" s="72">
        <v>5050000000</v>
      </c>
      <c r="H61" s="73"/>
      <c r="I61" s="135">
        <f t="shared" si="0"/>
        <v>4956600</v>
      </c>
      <c r="J61" s="135">
        <f>J62</f>
        <v>4956600</v>
      </c>
      <c r="K61" s="135"/>
    </row>
    <row r="62" spans="1:11" s="136" customFormat="1" ht="37.5">
      <c r="A62" s="132"/>
      <c r="B62" s="137"/>
      <c r="C62" s="71" t="s">
        <v>111</v>
      </c>
      <c r="D62" s="133" t="s">
        <v>318</v>
      </c>
      <c r="E62" s="73" t="s">
        <v>12</v>
      </c>
      <c r="F62" s="73" t="s">
        <v>26</v>
      </c>
      <c r="G62" s="72">
        <v>5050010780</v>
      </c>
      <c r="H62" s="73"/>
      <c r="I62" s="135">
        <f t="shared" si="0"/>
        <v>4956600</v>
      </c>
      <c r="J62" s="135">
        <f>J63</f>
        <v>4956600</v>
      </c>
      <c r="K62" s="135"/>
    </row>
    <row r="63" spans="1:11" s="136" customFormat="1" ht="37.5">
      <c r="A63" s="132"/>
      <c r="B63" s="137"/>
      <c r="C63" s="71" t="s">
        <v>94</v>
      </c>
      <c r="D63" s="133" t="s">
        <v>318</v>
      </c>
      <c r="E63" s="73" t="s">
        <v>12</v>
      </c>
      <c r="F63" s="73" t="s">
        <v>26</v>
      </c>
      <c r="G63" s="72">
        <v>5050010780</v>
      </c>
      <c r="H63" s="73" t="s">
        <v>95</v>
      </c>
      <c r="I63" s="135">
        <f t="shared" si="0"/>
        <v>4956600</v>
      </c>
      <c r="J63" s="135">
        <v>4956600</v>
      </c>
      <c r="K63" s="135"/>
    </row>
    <row r="64" spans="1:11" s="136" customFormat="1" ht="37.5">
      <c r="A64" s="132"/>
      <c r="B64" s="137"/>
      <c r="C64" s="71" t="s">
        <v>118</v>
      </c>
      <c r="D64" s="133" t="s">
        <v>318</v>
      </c>
      <c r="E64" s="73" t="s">
        <v>12</v>
      </c>
      <c r="F64" s="73" t="s">
        <v>26</v>
      </c>
      <c r="G64" s="72">
        <v>5200000000</v>
      </c>
      <c r="H64" s="73"/>
      <c r="I64" s="135">
        <f t="shared" si="0"/>
        <v>73325700</v>
      </c>
      <c r="J64" s="135">
        <f>J65+J70+J75</f>
        <v>73325700</v>
      </c>
      <c r="K64" s="135">
        <f>K65+K70+K75</f>
        <v>0</v>
      </c>
    </row>
    <row r="65" spans="1:11" s="136" customFormat="1">
      <c r="A65" s="132"/>
      <c r="B65" s="137"/>
      <c r="C65" s="71" t="s">
        <v>119</v>
      </c>
      <c r="D65" s="133" t="s">
        <v>318</v>
      </c>
      <c r="E65" s="73" t="s">
        <v>12</v>
      </c>
      <c r="F65" s="73" t="s">
        <v>26</v>
      </c>
      <c r="G65" s="72">
        <v>5210000000</v>
      </c>
      <c r="H65" s="73"/>
      <c r="I65" s="135">
        <f t="shared" si="0"/>
        <v>33123100</v>
      </c>
      <c r="J65" s="135">
        <f>J66</f>
        <v>33123100</v>
      </c>
      <c r="K65" s="135">
        <f>K66</f>
        <v>0</v>
      </c>
    </row>
    <row r="66" spans="1:11" s="136" customFormat="1" ht="37.5">
      <c r="A66" s="132"/>
      <c r="B66" s="137"/>
      <c r="C66" s="139" t="s">
        <v>120</v>
      </c>
      <c r="D66" s="133" t="s">
        <v>318</v>
      </c>
      <c r="E66" s="73" t="s">
        <v>12</v>
      </c>
      <c r="F66" s="73" t="s">
        <v>26</v>
      </c>
      <c r="G66" s="72">
        <v>5210000590</v>
      </c>
      <c r="H66" s="73"/>
      <c r="I66" s="135">
        <f t="shared" si="0"/>
        <v>33123100</v>
      </c>
      <c r="J66" s="135">
        <f>J67+J68+J69</f>
        <v>33123100</v>
      </c>
      <c r="K66" s="135">
        <f>K67+K68+K69</f>
        <v>0</v>
      </c>
    </row>
    <row r="67" spans="1:11" s="136" customFormat="1" ht="75">
      <c r="A67" s="132"/>
      <c r="B67" s="137"/>
      <c r="C67" s="71" t="s">
        <v>91</v>
      </c>
      <c r="D67" s="133" t="s">
        <v>318</v>
      </c>
      <c r="E67" s="73" t="s">
        <v>12</v>
      </c>
      <c r="F67" s="73" t="s">
        <v>26</v>
      </c>
      <c r="G67" s="72">
        <v>5210000590</v>
      </c>
      <c r="H67" s="73" t="s">
        <v>92</v>
      </c>
      <c r="I67" s="135">
        <f t="shared" si="0"/>
        <v>30507900</v>
      </c>
      <c r="J67" s="135">
        <v>30507900</v>
      </c>
      <c r="K67" s="135">
        <v>0</v>
      </c>
    </row>
    <row r="68" spans="1:11" s="136" customFormat="1" ht="37.5">
      <c r="A68" s="132"/>
      <c r="B68" s="137"/>
      <c r="C68" s="71" t="s">
        <v>94</v>
      </c>
      <c r="D68" s="133" t="s">
        <v>318</v>
      </c>
      <c r="E68" s="73" t="s">
        <v>12</v>
      </c>
      <c r="F68" s="73" t="s">
        <v>26</v>
      </c>
      <c r="G68" s="72">
        <v>5210000590</v>
      </c>
      <c r="H68" s="73" t="s">
        <v>95</v>
      </c>
      <c r="I68" s="135">
        <f t="shared" si="0"/>
        <v>2506200</v>
      </c>
      <c r="J68" s="135">
        <v>2506200</v>
      </c>
      <c r="K68" s="135">
        <v>0</v>
      </c>
    </row>
    <row r="69" spans="1:11" s="136" customFormat="1">
      <c r="A69" s="132"/>
      <c r="B69" s="137"/>
      <c r="C69" s="71" t="s">
        <v>97</v>
      </c>
      <c r="D69" s="133" t="s">
        <v>318</v>
      </c>
      <c r="E69" s="73" t="s">
        <v>12</v>
      </c>
      <c r="F69" s="73" t="s">
        <v>26</v>
      </c>
      <c r="G69" s="72">
        <v>5210000590</v>
      </c>
      <c r="H69" s="73" t="s">
        <v>98</v>
      </c>
      <c r="I69" s="135">
        <f t="shared" si="0"/>
        <v>109000</v>
      </c>
      <c r="J69" s="135">
        <v>109000</v>
      </c>
      <c r="K69" s="135">
        <v>0</v>
      </c>
    </row>
    <row r="70" spans="1:11" s="136" customFormat="1">
      <c r="A70" s="132"/>
      <c r="B70" s="137"/>
      <c r="C70" s="140" t="s">
        <v>321</v>
      </c>
      <c r="D70" s="133" t="s">
        <v>318</v>
      </c>
      <c r="E70" s="73" t="s">
        <v>12</v>
      </c>
      <c r="F70" s="73" t="s">
        <v>26</v>
      </c>
      <c r="G70" s="72">
        <v>5220000000</v>
      </c>
      <c r="H70" s="73"/>
      <c r="I70" s="135">
        <f t="shared" si="0"/>
        <v>26752300</v>
      </c>
      <c r="J70" s="135">
        <f>J71</f>
        <v>26752300</v>
      </c>
      <c r="K70" s="135">
        <f>K71</f>
        <v>0</v>
      </c>
    </row>
    <row r="71" spans="1:11" s="136" customFormat="1" ht="37.5">
      <c r="A71" s="132"/>
      <c r="B71" s="137"/>
      <c r="C71" s="139" t="s">
        <v>120</v>
      </c>
      <c r="D71" s="133" t="s">
        <v>318</v>
      </c>
      <c r="E71" s="73" t="s">
        <v>12</v>
      </c>
      <c r="F71" s="73" t="s">
        <v>26</v>
      </c>
      <c r="G71" s="72">
        <v>5220000590</v>
      </c>
      <c r="H71" s="73"/>
      <c r="I71" s="135">
        <f t="shared" si="0"/>
        <v>26752300</v>
      </c>
      <c r="J71" s="135">
        <f>J72+J73+J74</f>
        <v>26752300</v>
      </c>
      <c r="K71" s="135">
        <f>K72+K73+K74</f>
        <v>0</v>
      </c>
    </row>
    <row r="72" spans="1:11" s="136" customFormat="1" ht="75">
      <c r="A72" s="132"/>
      <c r="B72" s="137"/>
      <c r="C72" s="71" t="s">
        <v>91</v>
      </c>
      <c r="D72" s="133" t="s">
        <v>318</v>
      </c>
      <c r="E72" s="73" t="s">
        <v>12</v>
      </c>
      <c r="F72" s="73" t="s">
        <v>26</v>
      </c>
      <c r="G72" s="72">
        <v>5220000590</v>
      </c>
      <c r="H72" s="73" t="s">
        <v>92</v>
      </c>
      <c r="I72" s="135">
        <f t="shared" ref="I72:I135" si="4">SUM(J72:K72)</f>
        <v>14934900</v>
      </c>
      <c r="J72" s="135">
        <v>14934900</v>
      </c>
      <c r="K72" s="135">
        <v>0</v>
      </c>
    </row>
    <row r="73" spans="1:11" s="136" customFormat="1" ht="37.5">
      <c r="A73" s="132"/>
      <c r="B73" s="137"/>
      <c r="C73" s="71" t="s">
        <v>94</v>
      </c>
      <c r="D73" s="133" t="s">
        <v>318</v>
      </c>
      <c r="E73" s="73" t="s">
        <v>12</v>
      </c>
      <c r="F73" s="73" t="s">
        <v>26</v>
      </c>
      <c r="G73" s="72">
        <v>5220000590</v>
      </c>
      <c r="H73" s="73" t="s">
        <v>95</v>
      </c>
      <c r="I73" s="135">
        <f t="shared" si="4"/>
        <v>11651600</v>
      </c>
      <c r="J73" s="135">
        <v>11651600</v>
      </c>
      <c r="K73" s="135">
        <v>0</v>
      </c>
    </row>
    <row r="74" spans="1:11" s="136" customFormat="1">
      <c r="A74" s="132"/>
      <c r="B74" s="137"/>
      <c r="C74" s="71" t="s">
        <v>97</v>
      </c>
      <c r="D74" s="133" t="s">
        <v>318</v>
      </c>
      <c r="E74" s="73" t="s">
        <v>12</v>
      </c>
      <c r="F74" s="73" t="s">
        <v>26</v>
      </c>
      <c r="G74" s="72">
        <v>5220000590</v>
      </c>
      <c r="H74" s="73" t="s">
        <v>98</v>
      </c>
      <c r="I74" s="135">
        <f t="shared" si="4"/>
        <v>165800</v>
      </c>
      <c r="J74" s="135">
        <v>165800</v>
      </c>
      <c r="K74" s="135">
        <v>0</v>
      </c>
    </row>
    <row r="75" spans="1:11" s="136" customFormat="1">
      <c r="A75" s="132"/>
      <c r="B75" s="137"/>
      <c r="C75" s="71" t="s">
        <v>124</v>
      </c>
      <c r="D75" s="133" t="s">
        <v>318</v>
      </c>
      <c r="E75" s="73" t="s">
        <v>12</v>
      </c>
      <c r="F75" s="73" t="s">
        <v>26</v>
      </c>
      <c r="G75" s="72">
        <v>5260000000</v>
      </c>
      <c r="H75" s="73"/>
      <c r="I75" s="135">
        <f t="shared" si="4"/>
        <v>13450300</v>
      </c>
      <c r="J75" s="135">
        <f>+J76</f>
        <v>13450300</v>
      </c>
      <c r="K75" s="135">
        <f>+K76</f>
        <v>0</v>
      </c>
    </row>
    <row r="76" spans="1:11" s="136" customFormat="1" ht="37.5">
      <c r="A76" s="132"/>
      <c r="B76" s="137"/>
      <c r="C76" s="71" t="s">
        <v>120</v>
      </c>
      <c r="D76" s="133" t="s">
        <v>318</v>
      </c>
      <c r="E76" s="73" t="s">
        <v>12</v>
      </c>
      <c r="F76" s="73" t="s">
        <v>26</v>
      </c>
      <c r="G76" s="72">
        <v>5260000590</v>
      </c>
      <c r="H76" s="73"/>
      <c r="I76" s="135">
        <f t="shared" si="4"/>
        <v>13450300</v>
      </c>
      <c r="J76" s="135">
        <f>J77+J78+J79</f>
        <v>13450300</v>
      </c>
      <c r="K76" s="135">
        <f>K77+K78+K79</f>
        <v>0</v>
      </c>
    </row>
    <row r="77" spans="1:11" s="136" customFormat="1" ht="75">
      <c r="A77" s="132"/>
      <c r="B77" s="137"/>
      <c r="C77" s="71" t="s">
        <v>91</v>
      </c>
      <c r="D77" s="133" t="s">
        <v>318</v>
      </c>
      <c r="E77" s="73" t="s">
        <v>12</v>
      </c>
      <c r="F77" s="73" t="s">
        <v>26</v>
      </c>
      <c r="G77" s="72">
        <v>5260000590</v>
      </c>
      <c r="H77" s="73" t="s">
        <v>92</v>
      </c>
      <c r="I77" s="135">
        <f t="shared" si="4"/>
        <v>11390800</v>
      </c>
      <c r="J77" s="135">
        <v>11390800</v>
      </c>
      <c r="K77" s="135">
        <v>0</v>
      </c>
    </row>
    <row r="78" spans="1:11" s="136" customFormat="1" ht="37.5">
      <c r="A78" s="132"/>
      <c r="B78" s="137"/>
      <c r="C78" s="71" t="s">
        <v>94</v>
      </c>
      <c r="D78" s="133" t="s">
        <v>318</v>
      </c>
      <c r="E78" s="73" t="s">
        <v>12</v>
      </c>
      <c r="F78" s="73" t="s">
        <v>26</v>
      </c>
      <c r="G78" s="72">
        <v>5260000590</v>
      </c>
      <c r="H78" s="73" t="s">
        <v>95</v>
      </c>
      <c r="I78" s="135">
        <f t="shared" si="4"/>
        <v>1474900</v>
      </c>
      <c r="J78" s="135">
        <v>1474900</v>
      </c>
      <c r="K78" s="135">
        <v>0</v>
      </c>
    </row>
    <row r="79" spans="1:11" s="136" customFormat="1">
      <c r="A79" s="132"/>
      <c r="B79" s="137"/>
      <c r="C79" s="71" t="s">
        <v>97</v>
      </c>
      <c r="D79" s="133" t="s">
        <v>318</v>
      </c>
      <c r="E79" s="73" t="s">
        <v>12</v>
      </c>
      <c r="F79" s="73" t="s">
        <v>26</v>
      </c>
      <c r="G79" s="72">
        <v>5260000590</v>
      </c>
      <c r="H79" s="73" t="s">
        <v>98</v>
      </c>
      <c r="I79" s="135">
        <f t="shared" si="4"/>
        <v>584600</v>
      </c>
      <c r="J79" s="135">
        <v>584600</v>
      </c>
      <c r="K79" s="135">
        <v>0</v>
      </c>
    </row>
    <row r="80" spans="1:11" s="136" customFormat="1" ht="37.5">
      <c r="A80" s="132"/>
      <c r="B80" s="137"/>
      <c r="C80" s="71" t="s">
        <v>287</v>
      </c>
      <c r="D80" s="133" t="s">
        <v>318</v>
      </c>
      <c r="E80" s="73" t="s">
        <v>12</v>
      </c>
      <c r="F80" s="73" t="s">
        <v>26</v>
      </c>
      <c r="G80" s="72">
        <v>9900000000</v>
      </c>
      <c r="H80" s="73"/>
      <c r="I80" s="135">
        <f t="shared" si="4"/>
        <v>11210000</v>
      </c>
      <c r="J80" s="135">
        <f>J85+J81+J83</f>
        <v>11210000</v>
      </c>
      <c r="K80" s="135">
        <f>K85</f>
        <v>0</v>
      </c>
    </row>
    <row r="81" spans="1:11" s="136" customFormat="1" ht="37.5">
      <c r="A81" s="132"/>
      <c r="B81" s="137"/>
      <c r="C81" s="71" t="s">
        <v>289</v>
      </c>
      <c r="D81" s="133" t="s">
        <v>318</v>
      </c>
      <c r="E81" s="73" t="s">
        <v>12</v>
      </c>
      <c r="F81" s="73" t="s">
        <v>26</v>
      </c>
      <c r="G81" s="72">
        <v>9900010150</v>
      </c>
      <c r="H81" s="73"/>
      <c r="I81" s="135">
        <f t="shared" si="4"/>
        <v>10000000</v>
      </c>
      <c r="J81" s="135">
        <f>J82</f>
        <v>10000000</v>
      </c>
      <c r="K81" s="135"/>
    </row>
    <row r="82" spans="1:11" s="136" customFormat="1" ht="37.5">
      <c r="A82" s="132"/>
      <c r="B82" s="137"/>
      <c r="C82" s="71" t="s">
        <v>94</v>
      </c>
      <c r="D82" s="133" t="s">
        <v>318</v>
      </c>
      <c r="E82" s="73" t="s">
        <v>12</v>
      </c>
      <c r="F82" s="73" t="s">
        <v>26</v>
      </c>
      <c r="G82" s="72">
        <v>9900010150</v>
      </c>
      <c r="H82" s="73" t="s">
        <v>95</v>
      </c>
      <c r="I82" s="135">
        <f t="shared" si="4"/>
        <v>10000000</v>
      </c>
      <c r="J82" s="135">
        <v>10000000</v>
      </c>
      <c r="K82" s="135"/>
    </row>
    <row r="83" spans="1:11" s="136" customFormat="1" ht="37.5">
      <c r="A83" s="132"/>
      <c r="B83" s="137"/>
      <c r="C83" s="71" t="s">
        <v>291</v>
      </c>
      <c r="D83" s="133" t="s">
        <v>318</v>
      </c>
      <c r="E83" s="73" t="s">
        <v>12</v>
      </c>
      <c r="F83" s="73" t="s">
        <v>26</v>
      </c>
      <c r="G83" s="72">
        <v>9900010670</v>
      </c>
      <c r="H83" s="73"/>
      <c r="I83" s="135">
        <f t="shared" si="4"/>
        <v>210000</v>
      </c>
      <c r="J83" s="135">
        <f>J84</f>
        <v>210000</v>
      </c>
      <c r="K83" s="135"/>
    </row>
    <row r="84" spans="1:11" s="136" customFormat="1" ht="37.5">
      <c r="A84" s="132"/>
      <c r="B84" s="137"/>
      <c r="C84" s="71" t="s">
        <v>94</v>
      </c>
      <c r="D84" s="133" t="s">
        <v>318</v>
      </c>
      <c r="E84" s="73" t="s">
        <v>12</v>
      </c>
      <c r="F84" s="73" t="s">
        <v>26</v>
      </c>
      <c r="G84" s="72">
        <v>9900010670</v>
      </c>
      <c r="H84" s="73" t="s">
        <v>95</v>
      </c>
      <c r="I84" s="135">
        <f t="shared" si="4"/>
        <v>210000</v>
      </c>
      <c r="J84" s="135">
        <v>210000</v>
      </c>
      <c r="K84" s="135"/>
    </row>
    <row r="85" spans="1:11" s="136" customFormat="1">
      <c r="A85" s="132"/>
      <c r="B85" s="137"/>
      <c r="C85" s="71" t="s">
        <v>292</v>
      </c>
      <c r="D85" s="133" t="s">
        <v>318</v>
      </c>
      <c r="E85" s="73" t="s">
        <v>12</v>
      </c>
      <c r="F85" s="73" t="s">
        <v>26</v>
      </c>
      <c r="G85" s="72">
        <v>9900010910</v>
      </c>
      <c r="H85" s="73"/>
      <c r="I85" s="135">
        <f t="shared" si="4"/>
        <v>1000000</v>
      </c>
      <c r="J85" s="135">
        <f>J86</f>
        <v>1000000</v>
      </c>
      <c r="K85" s="135">
        <f>K86</f>
        <v>0</v>
      </c>
    </row>
    <row r="86" spans="1:11" s="136" customFormat="1">
      <c r="A86" s="132"/>
      <c r="B86" s="137"/>
      <c r="C86" s="71" t="s">
        <v>97</v>
      </c>
      <c r="D86" s="133" t="s">
        <v>318</v>
      </c>
      <c r="E86" s="73" t="s">
        <v>12</v>
      </c>
      <c r="F86" s="73" t="s">
        <v>26</v>
      </c>
      <c r="G86" s="72">
        <v>9900010910</v>
      </c>
      <c r="H86" s="73" t="s">
        <v>98</v>
      </c>
      <c r="I86" s="135">
        <f t="shared" si="4"/>
        <v>1000000</v>
      </c>
      <c r="J86" s="135">
        <v>1000000</v>
      </c>
      <c r="K86" s="135">
        <v>0</v>
      </c>
    </row>
    <row r="87" spans="1:11" s="136" customFormat="1" ht="37.5">
      <c r="A87" s="132"/>
      <c r="B87" s="137"/>
      <c r="C87" s="71" t="s">
        <v>28</v>
      </c>
      <c r="D87" s="133" t="s">
        <v>318</v>
      </c>
      <c r="E87" s="73" t="s">
        <v>16</v>
      </c>
      <c r="F87" s="73" t="s">
        <v>75</v>
      </c>
      <c r="G87" s="72"/>
      <c r="H87" s="73"/>
      <c r="I87" s="135">
        <f t="shared" si="4"/>
        <v>44787900</v>
      </c>
      <c r="J87" s="135">
        <f>J88+J107+J102</f>
        <v>44787900</v>
      </c>
      <c r="K87" s="135">
        <f>K88+K107+K102</f>
        <v>0</v>
      </c>
    </row>
    <row r="88" spans="1:11" s="136" customFormat="1">
      <c r="A88" s="132"/>
      <c r="B88" s="137"/>
      <c r="C88" s="71" t="s">
        <v>29</v>
      </c>
      <c r="D88" s="133" t="s">
        <v>318</v>
      </c>
      <c r="E88" s="73" t="s">
        <v>16</v>
      </c>
      <c r="F88" s="73" t="s">
        <v>30</v>
      </c>
      <c r="G88" s="72"/>
      <c r="H88" s="73"/>
      <c r="I88" s="135">
        <f t="shared" si="4"/>
        <v>37501900</v>
      </c>
      <c r="J88" s="135">
        <f>J89+J96</f>
        <v>37501900</v>
      </c>
      <c r="K88" s="135">
        <f>K89+K96</f>
        <v>0</v>
      </c>
    </row>
    <row r="89" spans="1:11" s="136" customFormat="1" ht="37.5">
      <c r="A89" s="132"/>
      <c r="B89" s="137"/>
      <c r="C89" s="71" t="s">
        <v>118</v>
      </c>
      <c r="D89" s="133" t="s">
        <v>318</v>
      </c>
      <c r="E89" s="73" t="s">
        <v>16</v>
      </c>
      <c r="F89" s="73" t="s">
        <v>30</v>
      </c>
      <c r="G89" s="72">
        <v>5200000000</v>
      </c>
      <c r="H89" s="73"/>
      <c r="I89" s="135">
        <f t="shared" si="4"/>
        <v>34501900</v>
      </c>
      <c r="J89" s="135">
        <f>J90</f>
        <v>34501900</v>
      </c>
      <c r="K89" s="135">
        <f>K90</f>
        <v>0</v>
      </c>
    </row>
    <row r="90" spans="1:11" s="136" customFormat="1">
      <c r="A90" s="132"/>
      <c r="B90" s="137"/>
      <c r="C90" s="139" t="s">
        <v>122</v>
      </c>
      <c r="D90" s="133" t="s">
        <v>318</v>
      </c>
      <c r="E90" s="73" t="s">
        <v>16</v>
      </c>
      <c r="F90" s="73" t="s">
        <v>30</v>
      </c>
      <c r="G90" s="72">
        <v>5240000000</v>
      </c>
      <c r="H90" s="73"/>
      <c r="I90" s="135">
        <f t="shared" si="4"/>
        <v>34501900</v>
      </c>
      <c r="J90" s="135">
        <f>J91</f>
        <v>34501900</v>
      </c>
      <c r="K90" s="135">
        <f>K91</f>
        <v>0</v>
      </c>
    </row>
    <row r="91" spans="1:11" s="136" customFormat="1" ht="37.5">
      <c r="A91" s="132"/>
      <c r="B91" s="137"/>
      <c r="C91" s="139" t="s">
        <v>120</v>
      </c>
      <c r="D91" s="133" t="s">
        <v>318</v>
      </c>
      <c r="E91" s="73" t="s">
        <v>16</v>
      </c>
      <c r="F91" s="73" t="s">
        <v>30</v>
      </c>
      <c r="G91" s="72">
        <v>5240000590</v>
      </c>
      <c r="H91" s="73"/>
      <c r="I91" s="135">
        <f t="shared" si="4"/>
        <v>34501900</v>
      </c>
      <c r="J91" s="135">
        <f>J92+J93+J95+J94</f>
        <v>34501900</v>
      </c>
      <c r="K91" s="135">
        <f>K92+K93+K95</f>
        <v>0</v>
      </c>
    </row>
    <row r="92" spans="1:11" s="136" customFormat="1" ht="75">
      <c r="A92" s="132"/>
      <c r="B92" s="137"/>
      <c r="C92" s="71" t="s">
        <v>91</v>
      </c>
      <c r="D92" s="133" t="s">
        <v>318</v>
      </c>
      <c r="E92" s="73" t="s">
        <v>16</v>
      </c>
      <c r="F92" s="73" t="s">
        <v>30</v>
      </c>
      <c r="G92" s="72">
        <v>5240000590</v>
      </c>
      <c r="H92" s="73" t="s">
        <v>92</v>
      </c>
      <c r="I92" s="135">
        <f t="shared" si="4"/>
        <v>21001200</v>
      </c>
      <c r="J92" s="135">
        <v>21001200</v>
      </c>
      <c r="K92" s="135">
        <v>0</v>
      </c>
    </row>
    <row r="93" spans="1:11" s="136" customFormat="1" ht="37.5">
      <c r="A93" s="132"/>
      <c r="B93" s="137"/>
      <c r="C93" s="71" t="s">
        <v>94</v>
      </c>
      <c r="D93" s="133" t="s">
        <v>318</v>
      </c>
      <c r="E93" s="73" t="s">
        <v>16</v>
      </c>
      <c r="F93" s="73" t="s">
        <v>30</v>
      </c>
      <c r="G93" s="72">
        <v>5240000590</v>
      </c>
      <c r="H93" s="73" t="s">
        <v>95</v>
      </c>
      <c r="I93" s="135">
        <f t="shared" si="4"/>
        <v>1456500</v>
      </c>
      <c r="J93" s="135">
        <v>1456500</v>
      </c>
      <c r="K93" s="135">
        <v>0</v>
      </c>
    </row>
    <row r="94" spans="1:11" s="136" customFormat="1">
      <c r="A94" s="132"/>
      <c r="B94" s="137"/>
      <c r="C94" s="71" t="s">
        <v>116</v>
      </c>
      <c r="D94" s="133" t="s">
        <v>318</v>
      </c>
      <c r="E94" s="73" t="s">
        <v>16</v>
      </c>
      <c r="F94" s="73" t="s">
        <v>30</v>
      </c>
      <c r="G94" s="72">
        <v>5240000590</v>
      </c>
      <c r="H94" s="73" t="s">
        <v>117</v>
      </c>
      <c r="I94" s="135">
        <f t="shared" si="4"/>
        <v>12000000</v>
      </c>
      <c r="J94" s="135">
        <v>12000000</v>
      </c>
      <c r="K94" s="135"/>
    </row>
    <row r="95" spans="1:11" s="136" customFormat="1">
      <c r="A95" s="132"/>
      <c r="B95" s="137"/>
      <c r="C95" s="71" t="s">
        <v>97</v>
      </c>
      <c r="D95" s="133" t="s">
        <v>318</v>
      </c>
      <c r="E95" s="73" t="s">
        <v>16</v>
      </c>
      <c r="F95" s="73" t="s">
        <v>30</v>
      </c>
      <c r="G95" s="72">
        <v>5240000590</v>
      </c>
      <c r="H95" s="73" t="s">
        <v>98</v>
      </c>
      <c r="I95" s="135">
        <f t="shared" si="4"/>
        <v>44200</v>
      </c>
      <c r="J95" s="135">
        <v>44200</v>
      </c>
      <c r="K95" s="135">
        <v>0</v>
      </c>
    </row>
    <row r="96" spans="1:11" s="136" customFormat="1" ht="37.5">
      <c r="A96" s="132"/>
      <c r="B96" s="137"/>
      <c r="C96" s="71" t="s">
        <v>287</v>
      </c>
      <c r="D96" s="133" t="s">
        <v>318</v>
      </c>
      <c r="E96" s="73" t="s">
        <v>16</v>
      </c>
      <c r="F96" s="73" t="s">
        <v>30</v>
      </c>
      <c r="G96" s="72">
        <v>9900000000</v>
      </c>
      <c r="H96" s="73"/>
      <c r="I96" s="135">
        <f t="shared" si="4"/>
        <v>3000000</v>
      </c>
      <c r="J96" s="135">
        <f>J97</f>
        <v>3000000</v>
      </c>
      <c r="K96" s="135">
        <f>K97+K100</f>
        <v>0</v>
      </c>
    </row>
    <row r="97" spans="1:11" s="136" customFormat="1" ht="56.25">
      <c r="A97" s="132"/>
      <c r="B97" s="137"/>
      <c r="C97" s="71" t="s">
        <v>294</v>
      </c>
      <c r="D97" s="133" t="s">
        <v>318</v>
      </c>
      <c r="E97" s="73" t="s">
        <v>16</v>
      </c>
      <c r="F97" s="73" t="s">
        <v>30</v>
      </c>
      <c r="G97" s="72">
        <v>9900200000</v>
      </c>
      <c r="H97" s="73"/>
      <c r="I97" s="135">
        <f t="shared" si="4"/>
        <v>3000000</v>
      </c>
      <c r="J97" s="135">
        <f>J98+J100</f>
        <v>3000000</v>
      </c>
      <c r="K97" s="135">
        <f>K98+K100</f>
        <v>0</v>
      </c>
    </row>
    <row r="98" spans="1:11" s="136" customFormat="1" ht="56.25">
      <c r="A98" s="132"/>
      <c r="B98" s="137"/>
      <c r="C98" s="71" t="s">
        <v>294</v>
      </c>
      <c r="D98" s="133" t="s">
        <v>318</v>
      </c>
      <c r="E98" s="73" t="s">
        <v>16</v>
      </c>
      <c r="F98" s="73" t="s">
        <v>30</v>
      </c>
      <c r="G98" s="72">
        <v>9900210010</v>
      </c>
      <c r="H98" s="73"/>
      <c r="I98" s="135">
        <f t="shared" si="4"/>
        <v>1500000</v>
      </c>
      <c r="J98" s="135">
        <f>J99</f>
        <v>1500000</v>
      </c>
      <c r="K98" s="135">
        <f>K99</f>
        <v>0</v>
      </c>
    </row>
    <row r="99" spans="1:11" s="136" customFormat="1" ht="37.5">
      <c r="A99" s="132"/>
      <c r="B99" s="137"/>
      <c r="C99" s="71" t="s">
        <v>94</v>
      </c>
      <c r="D99" s="133" t="s">
        <v>318</v>
      </c>
      <c r="E99" s="73" t="s">
        <v>16</v>
      </c>
      <c r="F99" s="73" t="s">
        <v>30</v>
      </c>
      <c r="G99" s="72">
        <v>9900210010</v>
      </c>
      <c r="H99" s="73" t="s">
        <v>95</v>
      </c>
      <c r="I99" s="135">
        <f t="shared" si="4"/>
        <v>1500000</v>
      </c>
      <c r="J99" s="135">
        <v>1500000</v>
      </c>
      <c r="K99" s="135">
        <v>0</v>
      </c>
    </row>
    <row r="100" spans="1:11" s="136" customFormat="1" ht="37.5">
      <c r="A100" s="132"/>
      <c r="B100" s="137"/>
      <c r="C100" s="71" t="s">
        <v>295</v>
      </c>
      <c r="D100" s="133" t="s">
        <v>318</v>
      </c>
      <c r="E100" s="73" t="s">
        <v>16</v>
      </c>
      <c r="F100" s="73" t="s">
        <v>30</v>
      </c>
      <c r="G100" s="72">
        <v>9900210020</v>
      </c>
      <c r="H100" s="73"/>
      <c r="I100" s="135">
        <f t="shared" si="4"/>
        <v>1500000</v>
      </c>
      <c r="J100" s="135">
        <f>J101</f>
        <v>1500000</v>
      </c>
      <c r="K100" s="135">
        <f>K101</f>
        <v>0</v>
      </c>
    </row>
    <row r="101" spans="1:11" s="136" customFormat="1" ht="37.5">
      <c r="A101" s="132"/>
      <c r="B101" s="137"/>
      <c r="C101" s="71" t="s">
        <v>94</v>
      </c>
      <c r="D101" s="133" t="s">
        <v>318</v>
      </c>
      <c r="E101" s="73" t="s">
        <v>16</v>
      </c>
      <c r="F101" s="73" t="s">
        <v>30</v>
      </c>
      <c r="G101" s="72">
        <v>9900210020</v>
      </c>
      <c r="H101" s="73" t="s">
        <v>95</v>
      </c>
      <c r="I101" s="135">
        <f t="shared" si="4"/>
        <v>1500000</v>
      </c>
      <c r="J101" s="135">
        <v>1500000</v>
      </c>
      <c r="K101" s="135">
        <v>0</v>
      </c>
    </row>
    <row r="102" spans="1:11" s="136" customFormat="1" ht="56.25">
      <c r="A102" s="132"/>
      <c r="B102" s="137"/>
      <c r="C102" s="71" t="s">
        <v>31</v>
      </c>
      <c r="D102" s="133" t="s">
        <v>318</v>
      </c>
      <c r="E102" s="73" t="s">
        <v>16</v>
      </c>
      <c r="F102" s="73" t="s">
        <v>32</v>
      </c>
      <c r="G102" s="72"/>
      <c r="H102" s="73"/>
      <c r="I102" s="135">
        <f t="shared" si="4"/>
        <v>63000</v>
      </c>
      <c r="J102" s="135">
        <f>J103</f>
        <v>63000</v>
      </c>
      <c r="K102" s="135"/>
    </row>
    <row r="103" spans="1:11" s="136" customFormat="1" ht="37.5">
      <c r="A103" s="132"/>
      <c r="B103" s="137"/>
      <c r="C103" s="71" t="s">
        <v>88</v>
      </c>
      <c r="D103" s="133" t="s">
        <v>318</v>
      </c>
      <c r="E103" s="73" t="s">
        <v>16</v>
      </c>
      <c r="F103" s="73" t="s">
        <v>32</v>
      </c>
      <c r="G103" s="72">
        <v>5000000000</v>
      </c>
      <c r="H103" s="73"/>
      <c r="I103" s="135">
        <f t="shared" si="4"/>
        <v>63000</v>
      </c>
      <c r="J103" s="135">
        <f>J104</f>
        <v>63000</v>
      </c>
      <c r="K103" s="135"/>
    </row>
    <row r="104" spans="1:11" s="136" customFormat="1" ht="37.5">
      <c r="A104" s="132"/>
      <c r="B104" s="137"/>
      <c r="C104" s="71" t="s">
        <v>89</v>
      </c>
      <c r="D104" s="133" t="s">
        <v>318</v>
      </c>
      <c r="E104" s="73" t="s">
        <v>16</v>
      </c>
      <c r="F104" s="73" t="s">
        <v>32</v>
      </c>
      <c r="G104" s="72">
        <v>5010000000</v>
      </c>
      <c r="H104" s="73"/>
      <c r="I104" s="135">
        <f t="shared" si="4"/>
        <v>63000</v>
      </c>
      <c r="J104" s="135">
        <f>J105</f>
        <v>63000</v>
      </c>
      <c r="K104" s="135"/>
    </row>
    <row r="105" spans="1:11" s="136" customFormat="1" ht="75">
      <c r="A105" s="132"/>
      <c r="B105" s="137"/>
      <c r="C105" s="71" t="s">
        <v>93</v>
      </c>
      <c r="D105" s="133" t="s">
        <v>318</v>
      </c>
      <c r="E105" s="73" t="s">
        <v>16</v>
      </c>
      <c r="F105" s="73" t="s">
        <v>32</v>
      </c>
      <c r="G105" s="72">
        <v>5010060070</v>
      </c>
      <c r="H105" s="73"/>
      <c r="I105" s="135">
        <f t="shared" si="4"/>
        <v>63000</v>
      </c>
      <c r="J105" s="135">
        <f>J106</f>
        <v>63000</v>
      </c>
      <c r="K105" s="135"/>
    </row>
    <row r="106" spans="1:11" s="136" customFormat="1" ht="37.5">
      <c r="A106" s="132"/>
      <c r="B106" s="137"/>
      <c r="C106" s="71" t="s">
        <v>94</v>
      </c>
      <c r="D106" s="133" t="s">
        <v>318</v>
      </c>
      <c r="E106" s="73" t="s">
        <v>16</v>
      </c>
      <c r="F106" s="73" t="s">
        <v>32</v>
      </c>
      <c r="G106" s="72">
        <v>5010060070</v>
      </c>
      <c r="H106" s="73" t="s">
        <v>95</v>
      </c>
      <c r="I106" s="135">
        <f t="shared" si="4"/>
        <v>63000</v>
      </c>
      <c r="J106" s="135">
        <v>63000</v>
      </c>
      <c r="K106" s="135"/>
    </row>
    <row r="107" spans="1:11" s="136" customFormat="1" ht="37.5">
      <c r="A107" s="132"/>
      <c r="B107" s="137"/>
      <c r="C107" s="71" t="s">
        <v>33</v>
      </c>
      <c r="D107" s="133" t="s">
        <v>318</v>
      </c>
      <c r="E107" s="73" t="s">
        <v>16</v>
      </c>
      <c r="F107" s="73" t="s">
        <v>34</v>
      </c>
      <c r="G107" s="72"/>
      <c r="H107" s="73"/>
      <c r="I107" s="135">
        <f t="shared" si="4"/>
        <v>7223000</v>
      </c>
      <c r="J107" s="135">
        <f>J108+J112+J116+J123</f>
        <v>7223000</v>
      </c>
      <c r="K107" s="135">
        <f>K108+K112+K116+K123</f>
        <v>0</v>
      </c>
    </row>
    <row r="108" spans="1:11" s="136" customFormat="1" ht="37.5">
      <c r="A108" s="132"/>
      <c r="B108" s="137"/>
      <c r="C108" s="71" t="s">
        <v>205</v>
      </c>
      <c r="D108" s="133" t="s">
        <v>318</v>
      </c>
      <c r="E108" s="73" t="s">
        <v>16</v>
      </c>
      <c r="F108" s="73" t="s">
        <v>34</v>
      </c>
      <c r="G108" s="72">
        <v>6300000000</v>
      </c>
      <c r="H108" s="73"/>
      <c r="I108" s="135">
        <f t="shared" si="4"/>
        <v>1840000</v>
      </c>
      <c r="J108" s="135">
        <f>J109</f>
        <v>1840000</v>
      </c>
      <c r="K108" s="135">
        <f>K109</f>
        <v>0</v>
      </c>
    </row>
    <row r="109" spans="1:11" s="136" customFormat="1" ht="56.25">
      <c r="A109" s="132"/>
      <c r="B109" s="137"/>
      <c r="C109" s="71" t="s">
        <v>206</v>
      </c>
      <c r="D109" s="133" t="s">
        <v>318</v>
      </c>
      <c r="E109" s="73" t="s">
        <v>16</v>
      </c>
      <c r="F109" s="73" t="s">
        <v>34</v>
      </c>
      <c r="G109" s="72">
        <v>6310000000</v>
      </c>
      <c r="H109" s="73"/>
      <c r="I109" s="135">
        <f t="shared" si="4"/>
        <v>1840000</v>
      </c>
      <c r="J109" s="135">
        <f>J110</f>
        <v>1840000</v>
      </c>
      <c r="K109" s="135"/>
    </row>
    <row r="110" spans="1:11" s="136" customFormat="1" ht="37.5">
      <c r="A110" s="132"/>
      <c r="B110" s="137"/>
      <c r="C110" s="71" t="s">
        <v>207</v>
      </c>
      <c r="D110" s="133" t="s">
        <v>318</v>
      </c>
      <c r="E110" s="73" t="s">
        <v>16</v>
      </c>
      <c r="F110" s="73" t="s">
        <v>34</v>
      </c>
      <c r="G110" s="72">
        <v>6310010050</v>
      </c>
      <c r="H110" s="73"/>
      <c r="I110" s="135">
        <f t="shared" si="4"/>
        <v>1840000</v>
      </c>
      <c r="J110" s="135">
        <f>J111</f>
        <v>1840000</v>
      </c>
      <c r="K110" s="135"/>
    </row>
    <row r="111" spans="1:11" s="136" customFormat="1" ht="37.5">
      <c r="A111" s="132"/>
      <c r="B111" s="137"/>
      <c r="C111" s="71" t="s">
        <v>155</v>
      </c>
      <c r="D111" s="133" t="s">
        <v>318</v>
      </c>
      <c r="E111" s="73" t="s">
        <v>16</v>
      </c>
      <c r="F111" s="73" t="s">
        <v>34</v>
      </c>
      <c r="G111" s="72">
        <v>6310010050</v>
      </c>
      <c r="H111" s="73" t="s">
        <v>175</v>
      </c>
      <c r="I111" s="135">
        <f t="shared" si="4"/>
        <v>1840000</v>
      </c>
      <c r="J111" s="135">
        <v>1840000</v>
      </c>
      <c r="K111" s="135"/>
    </row>
    <row r="112" spans="1:11" s="136" customFormat="1" ht="75">
      <c r="A112" s="132"/>
      <c r="B112" s="137"/>
      <c r="C112" s="71" t="s">
        <v>241</v>
      </c>
      <c r="D112" s="133" t="s">
        <v>318</v>
      </c>
      <c r="E112" s="73" t="s">
        <v>16</v>
      </c>
      <c r="F112" s="73" t="s">
        <v>34</v>
      </c>
      <c r="G112" s="72">
        <v>6600000000</v>
      </c>
      <c r="H112" s="73"/>
      <c r="I112" s="135">
        <f t="shared" si="4"/>
        <v>5173000</v>
      </c>
      <c r="J112" s="135">
        <f>J113</f>
        <v>5173000</v>
      </c>
      <c r="K112" s="135"/>
    </row>
    <row r="113" spans="1:11" s="136" customFormat="1" ht="37.5">
      <c r="A113" s="132"/>
      <c r="B113" s="137"/>
      <c r="C113" s="71" t="s">
        <v>242</v>
      </c>
      <c r="D113" s="133" t="s">
        <v>318</v>
      </c>
      <c r="E113" s="73" t="s">
        <v>16</v>
      </c>
      <c r="F113" s="73" t="s">
        <v>34</v>
      </c>
      <c r="G113" s="72">
        <v>6610000000</v>
      </c>
      <c r="H113" s="73"/>
      <c r="I113" s="135">
        <f t="shared" si="4"/>
        <v>5173000</v>
      </c>
      <c r="J113" s="135">
        <f>J114</f>
        <v>5173000</v>
      </c>
      <c r="K113" s="135"/>
    </row>
    <row r="114" spans="1:11" s="136" customFormat="1" ht="75">
      <c r="A114" s="132"/>
      <c r="B114" s="137"/>
      <c r="C114" s="71" t="s">
        <v>243</v>
      </c>
      <c r="D114" s="133" t="s">
        <v>318</v>
      </c>
      <c r="E114" s="73" t="s">
        <v>16</v>
      </c>
      <c r="F114" s="73" t="s">
        <v>34</v>
      </c>
      <c r="G114" s="72">
        <v>6610010040</v>
      </c>
      <c r="H114" s="73"/>
      <c r="I114" s="135">
        <f t="shared" si="4"/>
        <v>5173000</v>
      </c>
      <c r="J114" s="135">
        <f>J115</f>
        <v>5173000</v>
      </c>
      <c r="K114" s="135"/>
    </row>
    <row r="115" spans="1:11" s="136" customFormat="1" ht="37.5">
      <c r="A115" s="132"/>
      <c r="B115" s="137"/>
      <c r="C115" s="71" t="s">
        <v>94</v>
      </c>
      <c r="D115" s="133" t="s">
        <v>318</v>
      </c>
      <c r="E115" s="73" t="s">
        <v>16</v>
      </c>
      <c r="F115" s="73" t="s">
        <v>34</v>
      </c>
      <c r="G115" s="72">
        <v>6610010040</v>
      </c>
      <c r="H115" s="73" t="s">
        <v>95</v>
      </c>
      <c r="I115" s="135">
        <f t="shared" si="4"/>
        <v>5173000</v>
      </c>
      <c r="J115" s="135">
        <v>5173000</v>
      </c>
      <c r="K115" s="135"/>
    </row>
    <row r="116" spans="1:11" s="136" customFormat="1" ht="56.25">
      <c r="A116" s="132"/>
      <c r="B116" s="137"/>
      <c r="C116" s="71" t="s">
        <v>245</v>
      </c>
      <c r="D116" s="133" t="s">
        <v>318</v>
      </c>
      <c r="E116" s="73" t="s">
        <v>16</v>
      </c>
      <c r="F116" s="73" t="s">
        <v>34</v>
      </c>
      <c r="G116" s="72">
        <v>6700000000</v>
      </c>
      <c r="H116" s="73"/>
      <c r="I116" s="135">
        <f t="shared" si="4"/>
        <v>140000</v>
      </c>
      <c r="J116" s="135">
        <f>J117+J120</f>
        <v>140000</v>
      </c>
      <c r="K116" s="135"/>
    </row>
    <row r="117" spans="1:11" s="136" customFormat="1" ht="37.5">
      <c r="A117" s="132"/>
      <c r="B117" s="137"/>
      <c r="C117" s="71" t="s">
        <v>246</v>
      </c>
      <c r="D117" s="133" t="s">
        <v>318</v>
      </c>
      <c r="E117" s="73" t="s">
        <v>16</v>
      </c>
      <c r="F117" s="73" t="s">
        <v>34</v>
      </c>
      <c r="G117" s="72">
        <v>6710000000</v>
      </c>
      <c r="H117" s="73"/>
      <c r="I117" s="135">
        <f t="shared" si="4"/>
        <v>35000</v>
      </c>
      <c r="J117" s="135">
        <f>J118</f>
        <v>35000</v>
      </c>
      <c r="K117" s="135"/>
    </row>
    <row r="118" spans="1:11" s="136" customFormat="1">
      <c r="A118" s="132"/>
      <c r="B118" s="137"/>
      <c r="C118" s="71" t="s">
        <v>247</v>
      </c>
      <c r="D118" s="133" t="s">
        <v>318</v>
      </c>
      <c r="E118" s="73" t="s">
        <v>16</v>
      </c>
      <c r="F118" s="73" t="s">
        <v>34</v>
      </c>
      <c r="G118" s="72">
        <v>6710010220</v>
      </c>
      <c r="H118" s="73"/>
      <c r="I118" s="135">
        <f t="shared" si="4"/>
        <v>35000</v>
      </c>
      <c r="J118" s="135">
        <f>J119</f>
        <v>35000</v>
      </c>
      <c r="K118" s="135"/>
    </row>
    <row r="119" spans="1:11" s="136" customFormat="1" ht="37.5">
      <c r="A119" s="132"/>
      <c r="B119" s="137"/>
      <c r="C119" s="71" t="s">
        <v>94</v>
      </c>
      <c r="D119" s="133" t="s">
        <v>318</v>
      </c>
      <c r="E119" s="73" t="s">
        <v>16</v>
      </c>
      <c r="F119" s="73" t="s">
        <v>34</v>
      </c>
      <c r="G119" s="72">
        <v>6710010220</v>
      </c>
      <c r="H119" s="73" t="s">
        <v>95</v>
      </c>
      <c r="I119" s="135">
        <f t="shared" si="4"/>
        <v>35000</v>
      </c>
      <c r="J119" s="135">
        <v>35000</v>
      </c>
      <c r="K119" s="135"/>
    </row>
    <row r="120" spans="1:11" s="136" customFormat="1" ht="56.25">
      <c r="A120" s="132"/>
      <c r="B120" s="137"/>
      <c r="C120" s="71" t="s">
        <v>250</v>
      </c>
      <c r="D120" s="133" t="s">
        <v>318</v>
      </c>
      <c r="E120" s="73" t="s">
        <v>16</v>
      </c>
      <c r="F120" s="73" t="s">
        <v>34</v>
      </c>
      <c r="G120" s="72">
        <v>6720000000</v>
      </c>
      <c r="H120" s="73"/>
      <c r="I120" s="135">
        <f t="shared" si="4"/>
        <v>105000</v>
      </c>
      <c r="J120" s="135">
        <f>J121</f>
        <v>105000</v>
      </c>
      <c r="K120" s="135"/>
    </row>
    <row r="121" spans="1:11" s="136" customFormat="1" ht="37.5">
      <c r="A121" s="132"/>
      <c r="B121" s="137"/>
      <c r="C121" s="71" t="s">
        <v>251</v>
      </c>
      <c r="D121" s="133" t="s">
        <v>318</v>
      </c>
      <c r="E121" s="73" t="s">
        <v>16</v>
      </c>
      <c r="F121" s="73" t="s">
        <v>34</v>
      </c>
      <c r="G121" s="72">
        <v>6720010530</v>
      </c>
      <c r="H121" s="73"/>
      <c r="I121" s="135">
        <f t="shared" si="4"/>
        <v>105000</v>
      </c>
      <c r="J121" s="135">
        <f>J122</f>
        <v>105000</v>
      </c>
      <c r="K121" s="135"/>
    </row>
    <row r="122" spans="1:11" s="136" customFormat="1" ht="37.5">
      <c r="A122" s="132"/>
      <c r="B122" s="137"/>
      <c r="C122" s="71" t="s">
        <v>94</v>
      </c>
      <c r="D122" s="133" t="s">
        <v>318</v>
      </c>
      <c r="E122" s="73" t="s">
        <v>16</v>
      </c>
      <c r="F122" s="73" t="s">
        <v>34</v>
      </c>
      <c r="G122" s="72">
        <v>6720010530</v>
      </c>
      <c r="H122" s="73" t="s">
        <v>95</v>
      </c>
      <c r="I122" s="135">
        <f t="shared" si="4"/>
        <v>105000</v>
      </c>
      <c r="J122" s="135">
        <v>105000</v>
      </c>
      <c r="K122" s="135"/>
    </row>
    <row r="123" spans="1:11" s="136" customFormat="1">
      <c r="A123" s="132"/>
      <c r="B123" s="137"/>
      <c r="C123" s="71" t="s">
        <v>253</v>
      </c>
      <c r="D123" s="133" t="s">
        <v>318</v>
      </c>
      <c r="E123" s="73" t="s">
        <v>16</v>
      </c>
      <c r="F123" s="73" t="s">
        <v>34</v>
      </c>
      <c r="G123" s="72">
        <v>6800000000</v>
      </c>
      <c r="H123" s="73"/>
      <c r="I123" s="135">
        <f t="shared" si="4"/>
        <v>70000</v>
      </c>
      <c r="J123" s="135">
        <f>J124</f>
        <v>70000</v>
      </c>
      <c r="K123" s="135"/>
    </row>
    <row r="124" spans="1:11" s="136" customFormat="1" ht="37.5">
      <c r="A124" s="132"/>
      <c r="B124" s="137"/>
      <c r="C124" s="71" t="s">
        <v>254</v>
      </c>
      <c r="D124" s="133" t="s">
        <v>318</v>
      </c>
      <c r="E124" s="73" t="s">
        <v>16</v>
      </c>
      <c r="F124" s="73" t="s">
        <v>34</v>
      </c>
      <c r="G124" s="72">
        <v>6810000000</v>
      </c>
      <c r="H124" s="73"/>
      <c r="I124" s="135">
        <f t="shared" si="4"/>
        <v>70000</v>
      </c>
      <c r="J124" s="135">
        <f>J125</f>
        <v>70000</v>
      </c>
      <c r="K124" s="135"/>
    </row>
    <row r="125" spans="1:11" s="136" customFormat="1">
      <c r="A125" s="132"/>
      <c r="B125" s="137"/>
      <c r="C125" s="71" t="s">
        <v>255</v>
      </c>
      <c r="D125" s="133" t="s">
        <v>318</v>
      </c>
      <c r="E125" s="73" t="s">
        <v>16</v>
      </c>
      <c r="F125" s="73" t="s">
        <v>34</v>
      </c>
      <c r="G125" s="72">
        <v>6810010490</v>
      </c>
      <c r="H125" s="73"/>
      <c r="I125" s="135">
        <f t="shared" si="4"/>
        <v>70000</v>
      </c>
      <c r="J125" s="135">
        <f>J126</f>
        <v>70000</v>
      </c>
      <c r="K125" s="135"/>
    </row>
    <row r="126" spans="1:11" s="136" customFormat="1" ht="37.5">
      <c r="A126" s="132"/>
      <c r="B126" s="137"/>
      <c r="C126" s="71" t="s">
        <v>94</v>
      </c>
      <c r="D126" s="133" t="s">
        <v>318</v>
      </c>
      <c r="E126" s="73" t="s">
        <v>16</v>
      </c>
      <c r="F126" s="73" t="s">
        <v>34</v>
      </c>
      <c r="G126" s="72">
        <v>6810010490</v>
      </c>
      <c r="H126" s="73" t="s">
        <v>95</v>
      </c>
      <c r="I126" s="135">
        <f t="shared" si="4"/>
        <v>70000</v>
      </c>
      <c r="J126" s="135">
        <v>70000</v>
      </c>
      <c r="K126" s="135"/>
    </row>
    <row r="127" spans="1:11" s="136" customFormat="1">
      <c r="A127" s="132"/>
      <c r="B127" s="137"/>
      <c r="C127" s="71" t="s">
        <v>36</v>
      </c>
      <c r="D127" s="133" t="s">
        <v>318</v>
      </c>
      <c r="E127" s="73" t="s">
        <v>18</v>
      </c>
      <c r="F127" s="73" t="s">
        <v>75</v>
      </c>
      <c r="G127" s="72"/>
      <c r="H127" s="73"/>
      <c r="I127" s="135">
        <f t="shared" si="4"/>
        <v>27345700</v>
      </c>
      <c r="J127" s="135">
        <f>J133+J138+J128</f>
        <v>27345700</v>
      </c>
      <c r="K127" s="135">
        <f>K133+K138</f>
        <v>0</v>
      </c>
    </row>
    <row r="128" spans="1:11" s="136" customFormat="1">
      <c r="A128" s="132"/>
      <c r="B128" s="137"/>
      <c r="C128" s="71" t="s">
        <v>38</v>
      </c>
      <c r="D128" s="133" t="s">
        <v>318</v>
      </c>
      <c r="E128" s="73" t="s">
        <v>18</v>
      </c>
      <c r="F128" s="73" t="s">
        <v>39</v>
      </c>
      <c r="G128" s="72"/>
      <c r="H128" s="73"/>
      <c r="I128" s="135">
        <f t="shared" si="4"/>
        <v>1120000</v>
      </c>
      <c r="J128" s="135">
        <f>J129</f>
        <v>1120000</v>
      </c>
      <c r="K128" s="135"/>
    </row>
    <row r="129" spans="1:11" s="136" customFormat="1" ht="37.5">
      <c r="A129" s="132"/>
      <c r="B129" s="137"/>
      <c r="C129" s="71" t="s">
        <v>201</v>
      </c>
      <c r="D129" s="133" t="s">
        <v>318</v>
      </c>
      <c r="E129" s="73" t="s">
        <v>18</v>
      </c>
      <c r="F129" s="73" t="s">
        <v>39</v>
      </c>
      <c r="G129" s="72">
        <v>6200000000</v>
      </c>
      <c r="H129" s="73"/>
      <c r="I129" s="135">
        <f t="shared" si="4"/>
        <v>1120000</v>
      </c>
      <c r="J129" s="135">
        <f>J130</f>
        <v>1120000</v>
      </c>
      <c r="K129" s="135"/>
    </row>
    <row r="130" spans="1:11" s="136" customFormat="1" ht="37.5">
      <c r="A130" s="132"/>
      <c r="B130" s="137"/>
      <c r="C130" s="71" t="s">
        <v>202</v>
      </c>
      <c r="D130" s="133" t="s">
        <v>318</v>
      </c>
      <c r="E130" s="73" t="s">
        <v>18</v>
      </c>
      <c r="F130" s="73" t="s">
        <v>39</v>
      </c>
      <c r="G130" s="72">
        <v>6240000000</v>
      </c>
      <c r="H130" s="73"/>
      <c r="I130" s="135">
        <f t="shared" si="4"/>
        <v>1120000</v>
      </c>
      <c r="J130" s="135">
        <f>J131</f>
        <v>1120000</v>
      </c>
      <c r="K130" s="135"/>
    </row>
    <row r="131" spans="1:11" s="136" customFormat="1" ht="56.25">
      <c r="A131" s="132"/>
      <c r="B131" s="137"/>
      <c r="C131" s="71" t="s">
        <v>203</v>
      </c>
      <c r="D131" s="133" t="s">
        <v>318</v>
      </c>
      <c r="E131" s="73" t="s">
        <v>18</v>
      </c>
      <c r="F131" s="73" t="s">
        <v>39</v>
      </c>
      <c r="G131" s="72">
        <v>6240010070</v>
      </c>
      <c r="H131" s="73"/>
      <c r="I131" s="135">
        <f t="shared" si="4"/>
        <v>1120000</v>
      </c>
      <c r="J131" s="135">
        <f>J132</f>
        <v>1120000</v>
      </c>
      <c r="K131" s="135"/>
    </row>
    <row r="132" spans="1:11" s="136" customFormat="1" ht="37.5">
      <c r="A132" s="132"/>
      <c r="B132" s="137"/>
      <c r="C132" s="71" t="s">
        <v>94</v>
      </c>
      <c r="D132" s="133" t="s">
        <v>318</v>
      </c>
      <c r="E132" s="73" t="s">
        <v>18</v>
      </c>
      <c r="F132" s="73" t="s">
        <v>39</v>
      </c>
      <c r="G132" s="72">
        <v>6240010070</v>
      </c>
      <c r="H132" s="73" t="s">
        <v>95</v>
      </c>
      <c r="I132" s="135">
        <f t="shared" si="4"/>
        <v>1120000</v>
      </c>
      <c r="J132" s="135">
        <v>1120000</v>
      </c>
      <c r="K132" s="135"/>
    </row>
    <row r="133" spans="1:11" s="136" customFormat="1">
      <c r="A133" s="132"/>
      <c r="B133" s="137"/>
      <c r="C133" s="71" t="s">
        <v>40</v>
      </c>
      <c r="D133" s="133" t="s">
        <v>318</v>
      </c>
      <c r="E133" s="73" t="s">
        <v>18</v>
      </c>
      <c r="F133" s="73" t="s">
        <v>30</v>
      </c>
      <c r="G133" s="72"/>
      <c r="H133" s="73"/>
      <c r="I133" s="135">
        <f t="shared" si="4"/>
        <v>7150300</v>
      </c>
      <c r="J133" s="135">
        <f>J134</f>
        <v>7150300</v>
      </c>
      <c r="K133" s="135">
        <f>K134</f>
        <v>0</v>
      </c>
    </row>
    <row r="134" spans="1:11" s="136" customFormat="1" ht="56.25">
      <c r="A134" s="132"/>
      <c r="B134" s="137"/>
      <c r="C134" s="139" t="s">
        <v>209</v>
      </c>
      <c r="D134" s="133" t="s">
        <v>318</v>
      </c>
      <c r="E134" s="73" t="s">
        <v>18</v>
      </c>
      <c r="F134" s="73" t="s">
        <v>30</v>
      </c>
      <c r="G134" s="72">
        <v>6400000000</v>
      </c>
      <c r="H134" s="73"/>
      <c r="I134" s="135">
        <f t="shared" si="4"/>
        <v>7150300</v>
      </c>
      <c r="J134" s="135">
        <f>J135</f>
        <v>7150300</v>
      </c>
      <c r="K134" s="135">
        <f>K135</f>
        <v>0</v>
      </c>
    </row>
    <row r="135" spans="1:11" s="136" customFormat="1" ht="56.25">
      <c r="A135" s="132"/>
      <c r="B135" s="137"/>
      <c r="C135" s="71" t="s">
        <v>210</v>
      </c>
      <c r="D135" s="133" t="s">
        <v>318</v>
      </c>
      <c r="E135" s="73" t="s">
        <v>18</v>
      </c>
      <c r="F135" s="73" t="s">
        <v>30</v>
      </c>
      <c r="G135" s="72">
        <v>6410000000</v>
      </c>
      <c r="H135" s="73"/>
      <c r="I135" s="135">
        <f t="shared" si="4"/>
        <v>7150300</v>
      </c>
      <c r="J135" s="135">
        <f>J136</f>
        <v>7150300</v>
      </c>
      <c r="K135" s="135"/>
    </row>
    <row r="136" spans="1:11" s="136" customFormat="1" ht="75">
      <c r="A136" s="132"/>
      <c r="B136" s="137"/>
      <c r="C136" s="71" t="s">
        <v>211</v>
      </c>
      <c r="D136" s="133" t="s">
        <v>318</v>
      </c>
      <c r="E136" s="73" t="s">
        <v>18</v>
      </c>
      <c r="F136" s="73" t="s">
        <v>30</v>
      </c>
      <c r="G136" s="72">
        <v>6410010250</v>
      </c>
      <c r="H136" s="73"/>
      <c r="I136" s="135">
        <f t="shared" ref="I136:I199" si="5">SUM(J136:K136)</f>
        <v>7150300</v>
      </c>
      <c r="J136" s="135">
        <f>J137</f>
        <v>7150300</v>
      </c>
      <c r="K136" s="135"/>
    </row>
    <row r="137" spans="1:11" s="136" customFormat="1" ht="37.5">
      <c r="A137" s="132"/>
      <c r="B137" s="137"/>
      <c r="C137" s="71" t="s">
        <v>94</v>
      </c>
      <c r="D137" s="133" t="s">
        <v>318</v>
      </c>
      <c r="E137" s="73" t="s">
        <v>18</v>
      </c>
      <c r="F137" s="73" t="s">
        <v>30</v>
      </c>
      <c r="G137" s="72">
        <v>6410010250</v>
      </c>
      <c r="H137" s="73" t="s">
        <v>95</v>
      </c>
      <c r="I137" s="135">
        <f t="shared" si="5"/>
        <v>7150300</v>
      </c>
      <c r="J137" s="135">
        <v>7150300</v>
      </c>
      <c r="K137" s="135"/>
    </row>
    <row r="138" spans="1:11" s="136" customFormat="1">
      <c r="A138" s="132"/>
      <c r="B138" s="137"/>
      <c r="C138" s="71" t="s">
        <v>41</v>
      </c>
      <c r="D138" s="133" t="s">
        <v>318</v>
      </c>
      <c r="E138" s="73" t="s">
        <v>18</v>
      </c>
      <c r="F138" s="73" t="s">
        <v>42</v>
      </c>
      <c r="G138" s="72"/>
      <c r="H138" s="73"/>
      <c r="I138" s="135">
        <f t="shared" si="5"/>
        <v>19075400</v>
      </c>
      <c r="J138" s="135">
        <f>J139+J143+J147</f>
        <v>19075400</v>
      </c>
      <c r="K138" s="135">
        <f>K139+K143+K147</f>
        <v>0</v>
      </c>
    </row>
    <row r="139" spans="1:11" s="136" customFormat="1" ht="37.5">
      <c r="A139" s="132"/>
      <c r="B139" s="137"/>
      <c r="C139" s="71" t="s">
        <v>145</v>
      </c>
      <c r="D139" s="133" t="s">
        <v>318</v>
      </c>
      <c r="E139" s="73" t="s">
        <v>18</v>
      </c>
      <c r="F139" s="73" t="s">
        <v>42</v>
      </c>
      <c r="G139" s="72">
        <v>5600000000</v>
      </c>
      <c r="H139" s="73"/>
      <c r="I139" s="135">
        <f t="shared" si="5"/>
        <v>486000</v>
      </c>
      <c r="J139" s="135">
        <f>J140</f>
        <v>486000</v>
      </c>
      <c r="K139" s="135"/>
    </row>
    <row r="140" spans="1:11" s="136" customFormat="1" ht="56.25">
      <c r="A140" s="132"/>
      <c r="B140" s="137"/>
      <c r="C140" s="71" t="s">
        <v>146</v>
      </c>
      <c r="D140" s="133" t="s">
        <v>318</v>
      </c>
      <c r="E140" s="73" t="s">
        <v>18</v>
      </c>
      <c r="F140" s="73" t="s">
        <v>42</v>
      </c>
      <c r="G140" s="72">
        <v>5610000000</v>
      </c>
      <c r="H140" s="73"/>
      <c r="I140" s="135">
        <f t="shared" si="5"/>
        <v>486000</v>
      </c>
      <c r="J140" s="135">
        <f>J141</f>
        <v>486000</v>
      </c>
      <c r="K140" s="135"/>
    </row>
    <row r="141" spans="1:11" s="136" customFormat="1" ht="37.5">
      <c r="A141" s="132"/>
      <c r="B141" s="137"/>
      <c r="C141" s="71" t="s">
        <v>147</v>
      </c>
      <c r="D141" s="133" t="s">
        <v>318</v>
      </c>
      <c r="E141" s="73" t="s">
        <v>18</v>
      </c>
      <c r="F141" s="73" t="s">
        <v>42</v>
      </c>
      <c r="G141" s="72">
        <v>5610010550</v>
      </c>
      <c r="H141" s="73"/>
      <c r="I141" s="135">
        <f t="shared" si="5"/>
        <v>486000</v>
      </c>
      <c r="J141" s="135">
        <f>J142</f>
        <v>486000</v>
      </c>
      <c r="K141" s="135"/>
    </row>
    <row r="142" spans="1:11" s="136" customFormat="1" ht="37.5">
      <c r="A142" s="132"/>
      <c r="B142" s="137"/>
      <c r="C142" s="71" t="s">
        <v>94</v>
      </c>
      <c r="D142" s="133" t="s">
        <v>318</v>
      </c>
      <c r="E142" s="73" t="s">
        <v>18</v>
      </c>
      <c r="F142" s="73" t="s">
        <v>42</v>
      </c>
      <c r="G142" s="72">
        <v>5610010550</v>
      </c>
      <c r="H142" s="73" t="s">
        <v>95</v>
      </c>
      <c r="I142" s="135">
        <f t="shared" si="5"/>
        <v>486000</v>
      </c>
      <c r="J142" s="135">
        <v>486000</v>
      </c>
      <c r="K142" s="135"/>
    </row>
    <row r="143" spans="1:11" s="136" customFormat="1" ht="37.5">
      <c r="A143" s="132"/>
      <c r="B143" s="137"/>
      <c r="C143" s="71" t="s">
        <v>148</v>
      </c>
      <c r="D143" s="133" t="s">
        <v>318</v>
      </c>
      <c r="E143" s="73" t="s">
        <v>18</v>
      </c>
      <c r="F143" s="73" t="s">
        <v>42</v>
      </c>
      <c r="G143" s="72">
        <v>5700000000</v>
      </c>
      <c r="H143" s="73"/>
      <c r="I143" s="135">
        <f t="shared" si="5"/>
        <v>320000</v>
      </c>
      <c r="J143" s="135">
        <f>J144</f>
        <v>320000</v>
      </c>
      <c r="K143" s="135"/>
    </row>
    <row r="144" spans="1:11" s="136" customFormat="1" ht="37.5">
      <c r="A144" s="132"/>
      <c r="B144" s="137"/>
      <c r="C144" s="71" t="s">
        <v>149</v>
      </c>
      <c r="D144" s="133" t="s">
        <v>318</v>
      </c>
      <c r="E144" s="73" t="s">
        <v>18</v>
      </c>
      <c r="F144" s="73" t="s">
        <v>42</v>
      </c>
      <c r="G144" s="72">
        <v>5710000000</v>
      </c>
      <c r="H144" s="73"/>
      <c r="I144" s="135">
        <f t="shared" si="5"/>
        <v>320000</v>
      </c>
      <c r="J144" s="135">
        <f>J145</f>
        <v>320000</v>
      </c>
      <c r="K144" s="135"/>
    </row>
    <row r="145" spans="1:11" s="136" customFormat="1" ht="37.5">
      <c r="A145" s="132"/>
      <c r="B145" s="137"/>
      <c r="C145" s="71" t="s">
        <v>150</v>
      </c>
      <c r="D145" s="133" t="s">
        <v>318</v>
      </c>
      <c r="E145" s="73" t="s">
        <v>18</v>
      </c>
      <c r="F145" s="73" t="s">
        <v>42</v>
      </c>
      <c r="G145" s="72">
        <v>5710010400</v>
      </c>
      <c r="H145" s="73"/>
      <c r="I145" s="135">
        <f t="shared" si="5"/>
        <v>320000</v>
      </c>
      <c r="J145" s="135">
        <f>J146</f>
        <v>320000</v>
      </c>
      <c r="K145" s="135"/>
    </row>
    <row r="146" spans="1:11" s="136" customFormat="1" ht="37.5">
      <c r="A146" s="132"/>
      <c r="B146" s="137"/>
      <c r="C146" s="71" t="s">
        <v>94</v>
      </c>
      <c r="D146" s="133" t="s">
        <v>318</v>
      </c>
      <c r="E146" s="73" t="s">
        <v>18</v>
      </c>
      <c r="F146" s="73" t="s">
        <v>42</v>
      </c>
      <c r="G146" s="72">
        <v>5710010400</v>
      </c>
      <c r="H146" s="73" t="s">
        <v>95</v>
      </c>
      <c r="I146" s="135">
        <f t="shared" si="5"/>
        <v>320000</v>
      </c>
      <c r="J146" s="135">
        <v>320000</v>
      </c>
      <c r="K146" s="135"/>
    </row>
    <row r="147" spans="1:11" s="136" customFormat="1" ht="56.25">
      <c r="A147" s="132"/>
      <c r="B147" s="137"/>
      <c r="C147" s="71" t="s">
        <v>273</v>
      </c>
      <c r="D147" s="133" t="s">
        <v>318</v>
      </c>
      <c r="E147" s="73" t="s">
        <v>18</v>
      </c>
      <c r="F147" s="73" t="s">
        <v>42</v>
      </c>
      <c r="G147" s="72">
        <v>7200000000</v>
      </c>
      <c r="H147" s="73"/>
      <c r="I147" s="135">
        <f t="shared" si="5"/>
        <v>18269400</v>
      </c>
      <c r="J147" s="135">
        <f>J148</f>
        <v>18269400</v>
      </c>
      <c r="K147" s="135"/>
    </row>
    <row r="148" spans="1:11" s="136" customFormat="1" ht="37.5">
      <c r="A148" s="132"/>
      <c r="B148" s="137"/>
      <c r="C148" s="71" t="s">
        <v>274</v>
      </c>
      <c r="D148" s="133" t="s">
        <v>318</v>
      </c>
      <c r="E148" s="73" t="s">
        <v>18</v>
      </c>
      <c r="F148" s="73" t="s">
        <v>42</v>
      </c>
      <c r="G148" s="72">
        <v>7210000000</v>
      </c>
      <c r="H148" s="73"/>
      <c r="I148" s="135">
        <f t="shared" si="5"/>
        <v>18269400</v>
      </c>
      <c r="J148" s="135">
        <f>J149</f>
        <v>18269400</v>
      </c>
      <c r="K148" s="135"/>
    </row>
    <row r="149" spans="1:11" s="136" customFormat="1" ht="56.25">
      <c r="A149" s="132"/>
      <c r="B149" s="137"/>
      <c r="C149" s="71" t="s">
        <v>275</v>
      </c>
      <c r="D149" s="133" t="s">
        <v>318</v>
      </c>
      <c r="E149" s="73" t="s">
        <v>18</v>
      </c>
      <c r="F149" s="73" t="s">
        <v>42</v>
      </c>
      <c r="G149" s="72" t="s">
        <v>276</v>
      </c>
      <c r="H149" s="73"/>
      <c r="I149" s="135">
        <f t="shared" si="5"/>
        <v>18269400</v>
      </c>
      <c r="J149" s="135">
        <f>J150</f>
        <v>18269400</v>
      </c>
      <c r="K149" s="135"/>
    </row>
    <row r="150" spans="1:11" s="136" customFormat="1" ht="37.5">
      <c r="A150" s="132"/>
      <c r="B150" s="137"/>
      <c r="C150" s="71" t="s">
        <v>94</v>
      </c>
      <c r="D150" s="133" t="s">
        <v>318</v>
      </c>
      <c r="E150" s="73" t="s">
        <v>18</v>
      </c>
      <c r="F150" s="73" t="s">
        <v>42</v>
      </c>
      <c r="G150" s="72" t="s">
        <v>276</v>
      </c>
      <c r="H150" s="73" t="s">
        <v>95</v>
      </c>
      <c r="I150" s="135">
        <f t="shared" si="5"/>
        <v>18269400</v>
      </c>
      <c r="J150" s="135">
        <v>18269400</v>
      </c>
      <c r="K150" s="135"/>
    </row>
    <row r="151" spans="1:11" s="136" customFormat="1">
      <c r="A151" s="132"/>
      <c r="B151" s="137"/>
      <c r="C151" s="71" t="s">
        <v>44</v>
      </c>
      <c r="D151" s="133" t="s">
        <v>318</v>
      </c>
      <c r="E151" s="73" t="s">
        <v>20</v>
      </c>
      <c r="F151" s="73" t="s">
        <v>75</v>
      </c>
      <c r="G151" s="72"/>
      <c r="H151" s="73"/>
      <c r="I151" s="135">
        <f t="shared" si="5"/>
        <v>235440400</v>
      </c>
      <c r="J151" s="135">
        <f>J152</f>
        <v>235440400</v>
      </c>
      <c r="K151" s="135">
        <f>K152</f>
        <v>0</v>
      </c>
    </row>
    <row r="152" spans="1:11" s="136" customFormat="1">
      <c r="A152" s="132"/>
      <c r="B152" s="137"/>
      <c r="C152" s="71" t="s">
        <v>45</v>
      </c>
      <c r="D152" s="133" t="s">
        <v>318</v>
      </c>
      <c r="E152" s="73" t="s">
        <v>20</v>
      </c>
      <c r="F152" s="73" t="s">
        <v>14</v>
      </c>
      <c r="G152" s="72"/>
      <c r="H152" s="73"/>
      <c r="I152" s="135">
        <f t="shared" si="5"/>
        <v>235440400</v>
      </c>
      <c r="J152" s="135">
        <f>J153+J162</f>
        <v>235440400</v>
      </c>
      <c r="K152" s="135">
        <f>K153</f>
        <v>0</v>
      </c>
    </row>
    <row r="153" spans="1:11" s="136" customFormat="1" ht="56.25">
      <c r="A153" s="132"/>
      <c r="B153" s="137"/>
      <c r="C153" s="71" t="s">
        <v>213</v>
      </c>
      <c r="D153" s="133" t="s">
        <v>318</v>
      </c>
      <c r="E153" s="73" t="s">
        <v>20</v>
      </c>
      <c r="F153" s="73" t="s">
        <v>14</v>
      </c>
      <c r="G153" s="72">
        <v>6500000000</v>
      </c>
      <c r="H153" s="73"/>
      <c r="I153" s="135">
        <f t="shared" si="5"/>
        <v>203047800</v>
      </c>
      <c r="J153" s="135">
        <f>J159+J154</f>
        <v>203047800</v>
      </c>
      <c r="K153" s="135">
        <f>K159+K154</f>
        <v>0</v>
      </c>
    </row>
    <row r="154" spans="1:11" s="136" customFormat="1">
      <c r="A154" s="132"/>
      <c r="B154" s="137"/>
      <c r="C154" s="71" t="s">
        <v>223</v>
      </c>
      <c r="D154" s="133" t="s">
        <v>318</v>
      </c>
      <c r="E154" s="73" t="s">
        <v>20</v>
      </c>
      <c r="F154" s="73" t="s">
        <v>14</v>
      </c>
      <c r="G154" s="72">
        <v>6540000000</v>
      </c>
      <c r="H154" s="73"/>
      <c r="I154" s="135">
        <f t="shared" si="5"/>
        <v>119824200</v>
      </c>
      <c r="J154" s="135">
        <f>J155+J157</f>
        <v>119824200</v>
      </c>
      <c r="K154" s="135"/>
    </row>
    <row r="155" spans="1:11" s="136" customFormat="1" ht="37.5">
      <c r="A155" s="132"/>
      <c r="B155" s="137"/>
      <c r="C155" s="71" t="s">
        <v>224</v>
      </c>
      <c r="D155" s="133" t="s">
        <v>318</v>
      </c>
      <c r="E155" s="73" t="s">
        <v>20</v>
      </c>
      <c r="F155" s="73" t="s">
        <v>14</v>
      </c>
      <c r="G155" s="72">
        <v>6540067471</v>
      </c>
      <c r="H155" s="73"/>
      <c r="I155" s="135">
        <f t="shared" si="5"/>
        <v>78277100</v>
      </c>
      <c r="J155" s="135">
        <f>J156</f>
        <v>78277100</v>
      </c>
      <c r="K155" s="135"/>
    </row>
    <row r="156" spans="1:11" s="136" customFormat="1">
      <c r="A156" s="132"/>
      <c r="B156" s="137"/>
      <c r="C156" s="71" t="s">
        <v>225</v>
      </c>
      <c r="D156" s="133" t="s">
        <v>318</v>
      </c>
      <c r="E156" s="73" t="s">
        <v>20</v>
      </c>
      <c r="F156" s="73" t="s">
        <v>14</v>
      </c>
      <c r="G156" s="72">
        <v>6540067471</v>
      </c>
      <c r="H156" s="73" t="s">
        <v>220</v>
      </c>
      <c r="I156" s="135">
        <f t="shared" si="5"/>
        <v>78277100</v>
      </c>
      <c r="J156" s="135">
        <v>78277100</v>
      </c>
      <c r="K156" s="135"/>
    </row>
    <row r="157" spans="1:11" s="136" customFormat="1" ht="37.5">
      <c r="A157" s="132"/>
      <c r="B157" s="137"/>
      <c r="C157" s="71" t="s">
        <v>224</v>
      </c>
      <c r="D157" s="133" t="s">
        <v>318</v>
      </c>
      <c r="E157" s="73" t="s">
        <v>20</v>
      </c>
      <c r="F157" s="73" t="s">
        <v>14</v>
      </c>
      <c r="G157" s="72">
        <v>6540067471</v>
      </c>
      <c r="H157" s="73"/>
      <c r="I157" s="135">
        <f t="shared" si="5"/>
        <v>41547100</v>
      </c>
      <c r="J157" s="135">
        <f>J158</f>
        <v>41547100</v>
      </c>
      <c r="K157" s="135"/>
    </row>
    <row r="158" spans="1:11" s="136" customFormat="1">
      <c r="A158" s="132"/>
      <c r="B158" s="137"/>
      <c r="C158" s="71" t="s">
        <v>225</v>
      </c>
      <c r="D158" s="133" t="s">
        <v>318</v>
      </c>
      <c r="E158" s="73" t="s">
        <v>20</v>
      </c>
      <c r="F158" s="73" t="s">
        <v>14</v>
      </c>
      <c r="G158" s="72">
        <v>6540067472</v>
      </c>
      <c r="H158" s="73" t="s">
        <v>220</v>
      </c>
      <c r="I158" s="135">
        <f t="shared" si="5"/>
        <v>41547100</v>
      </c>
      <c r="J158" s="135">
        <v>41547100</v>
      </c>
      <c r="K158" s="135"/>
    </row>
    <row r="159" spans="1:11" s="136" customFormat="1">
      <c r="A159" s="132"/>
      <c r="B159" s="137"/>
      <c r="C159" s="71" t="s">
        <v>225</v>
      </c>
      <c r="D159" s="133" t="s">
        <v>318</v>
      </c>
      <c r="E159" s="73" t="s">
        <v>20</v>
      </c>
      <c r="F159" s="73" t="s">
        <v>14</v>
      </c>
      <c r="G159" s="72">
        <v>6550000000</v>
      </c>
      <c r="H159" s="73"/>
      <c r="I159" s="135">
        <f t="shared" si="5"/>
        <v>83223600</v>
      </c>
      <c r="J159" s="135">
        <f>J160</f>
        <v>83223600</v>
      </c>
      <c r="K159" s="135">
        <f>K160</f>
        <v>0</v>
      </c>
    </row>
    <row r="160" spans="1:11" s="136" customFormat="1" ht="56.25">
      <c r="A160" s="132"/>
      <c r="B160" s="137"/>
      <c r="C160" s="71" t="s">
        <v>226</v>
      </c>
      <c r="D160" s="133" t="s">
        <v>318</v>
      </c>
      <c r="E160" s="73" t="s">
        <v>20</v>
      </c>
      <c r="F160" s="73" t="s">
        <v>14</v>
      </c>
      <c r="G160" s="72" t="s">
        <v>227</v>
      </c>
      <c r="H160" s="73"/>
      <c r="I160" s="135">
        <f t="shared" si="5"/>
        <v>83223600</v>
      </c>
      <c r="J160" s="135">
        <f>J161</f>
        <v>83223600</v>
      </c>
      <c r="K160" s="135">
        <f>K161</f>
        <v>0</v>
      </c>
    </row>
    <row r="161" spans="1:11" s="136" customFormat="1" ht="37.5">
      <c r="A161" s="132"/>
      <c r="B161" s="137"/>
      <c r="C161" s="71" t="s">
        <v>216</v>
      </c>
      <c r="D161" s="133" t="s">
        <v>318</v>
      </c>
      <c r="E161" s="73" t="s">
        <v>20</v>
      </c>
      <c r="F161" s="73" t="s">
        <v>14</v>
      </c>
      <c r="G161" s="72" t="s">
        <v>227</v>
      </c>
      <c r="H161" s="73" t="s">
        <v>220</v>
      </c>
      <c r="I161" s="135">
        <f t="shared" si="5"/>
        <v>83223600</v>
      </c>
      <c r="J161" s="135">
        <v>83223600</v>
      </c>
      <c r="K161" s="135">
        <v>0</v>
      </c>
    </row>
    <row r="162" spans="1:11" s="136" customFormat="1">
      <c r="A162" s="132"/>
      <c r="B162" s="137"/>
      <c r="C162" s="71" t="s">
        <v>278</v>
      </c>
      <c r="D162" s="133" t="s">
        <v>318</v>
      </c>
      <c r="E162" s="73" t="s">
        <v>20</v>
      </c>
      <c r="F162" s="73" t="s">
        <v>14</v>
      </c>
      <c r="G162" s="72">
        <v>7300000000</v>
      </c>
      <c r="H162" s="73"/>
      <c r="I162" s="135">
        <f t="shared" si="5"/>
        <v>32392600</v>
      </c>
      <c r="J162" s="135">
        <f>J163+J168+J171</f>
        <v>32392600</v>
      </c>
      <c r="K162" s="135"/>
    </row>
    <row r="163" spans="1:11" s="136" customFormat="1" ht="37.5">
      <c r="A163" s="132"/>
      <c r="B163" s="137"/>
      <c r="C163" s="71" t="s">
        <v>279</v>
      </c>
      <c r="D163" s="133" t="s">
        <v>318</v>
      </c>
      <c r="E163" s="73" t="s">
        <v>20</v>
      </c>
      <c r="F163" s="73" t="s">
        <v>14</v>
      </c>
      <c r="G163" s="72">
        <v>7310000000</v>
      </c>
      <c r="H163" s="73"/>
      <c r="I163" s="135">
        <f t="shared" si="5"/>
        <v>6812520</v>
      </c>
      <c r="J163" s="135">
        <f>J164+J166</f>
        <v>6812520</v>
      </c>
      <c r="K163" s="135"/>
    </row>
    <row r="164" spans="1:11" s="136" customFormat="1" ht="37.5">
      <c r="A164" s="132"/>
      <c r="B164" s="137"/>
      <c r="C164" s="71" t="s">
        <v>280</v>
      </c>
      <c r="D164" s="133" t="s">
        <v>318</v>
      </c>
      <c r="E164" s="73" t="s">
        <v>20</v>
      </c>
      <c r="F164" s="73" t="s">
        <v>14</v>
      </c>
      <c r="G164" s="72">
        <v>7310010140</v>
      </c>
      <c r="H164" s="73"/>
      <c r="I164" s="135">
        <f t="shared" si="5"/>
        <v>3767567</v>
      </c>
      <c r="J164" s="135">
        <f>J165</f>
        <v>3767567</v>
      </c>
      <c r="K164" s="135"/>
    </row>
    <row r="165" spans="1:11" s="136" customFormat="1" ht="37.5">
      <c r="A165" s="132"/>
      <c r="B165" s="137"/>
      <c r="C165" s="71" t="s">
        <v>94</v>
      </c>
      <c r="D165" s="133" t="s">
        <v>318</v>
      </c>
      <c r="E165" s="73" t="s">
        <v>20</v>
      </c>
      <c r="F165" s="73" t="s">
        <v>14</v>
      </c>
      <c r="G165" s="72">
        <v>7310010140</v>
      </c>
      <c r="H165" s="73" t="s">
        <v>95</v>
      </c>
      <c r="I165" s="135">
        <f t="shared" si="5"/>
        <v>3767567</v>
      </c>
      <c r="J165" s="135">
        <v>3767567</v>
      </c>
      <c r="K165" s="135"/>
    </row>
    <row r="166" spans="1:11" s="136" customFormat="1" ht="37.5">
      <c r="A166" s="132"/>
      <c r="B166" s="137"/>
      <c r="C166" s="71" t="s">
        <v>281</v>
      </c>
      <c r="D166" s="133" t="s">
        <v>318</v>
      </c>
      <c r="E166" s="73" t="s">
        <v>20</v>
      </c>
      <c r="F166" s="73" t="s">
        <v>14</v>
      </c>
      <c r="G166" s="72">
        <v>7310010860</v>
      </c>
      <c r="H166" s="73"/>
      <c r="I166" s="135">
        <f t="shared" si="5"/>
        <v>3044953</v>
      </c>
      <c r="J166" s="135">
        <f>J167</f>
        <v>3044953</v>
      </c>
      <c r="K166" s="135"/>
    </row>
    <row r="167" spans="1:11" s="136" customFormat="1" ht="37.5">
      <c r="A167" s="132"/>
      <c r="B167" s="137"/>
      <c r="C167" s="71" t="s">
        <v>94</v>
      </c>
      <c r="D167" s="133" t="s">
        <v>318</v>
      </c>
      <c r="E167" s="73" t="s">
        <v>20</v>
      </c>
      <c r="F167" s="73" t="s">
        <v>14</v>
      </c>
      <c r="G167" s="72">
        <v>7310010860</v>
      </c>
      <c r="H167" s="73" t="s">
        <v>95</v>
      </c>
      <c r="I167" s="135">
        <f t="shared" si="5"/>
        <v>3044953</v>
      </c>
      <c r="J167" s="135">
        <v>3044953</v>
      </c>
      <c r="K167" s="135"/>
    </row>
    <row r="168" spans="1:11" s="136" customFormat="1" ht="37.5">
      <c r="A168" s="132"/>
      <c r="B168" s="137"/>
      <c r="C168" s="71" t="s">
        <v>282</v>
      </c>
      <c r="D168" s="133" t="s">
        <v>318</v>
      </c>
      <c r="E168" s="73" t="s">
        <v>20</v>
      </c>
      <c r="F168" s="73" t="s">
        <v>14</v>
      </c>
      <c r="G168" s="72">
        <v>7320000000</v>
      </c>
      <c r="H168" s="73"/>
      <c r="I168" s="135">
        <f t="shared" si="5"/>
        <v>50000</v>
      </c>
      <c r="J168" s="135">
        <f>J169</f>
        <v>50000</v>
      </c>
      <c r="K168" s="135"/>
    </row>
    <row r="169" spans="1:11" s="136" customFormat="1" ht="75">
      <c r="A169" s="132"/>
      <c r="B169" s="137"/>
      <c r="C169" s="71" t="s">
        <v>283</v>
      </c>
      <c r="D169" s="133" t="s">
        <v>318</v>
      </c>
      <c r="E169" s="73" t="s">
        <v>20</v>
      </c>
      <c r="F169" s="73" t="s">
        <v>14</v>
      </c>
      <c r="G169" s="72">
        <v>7320010080</v>
      </c>
      <c r="H169" s="73"/>
      <c r="I169" s="135">
        <f t="shared" si="5"/>
        <v>50000</v>
      </c>
      <c r="J169" s="135">
        <f>J170</f>
        <v>50000</v>
      </c>
      <c r="K169" s="135"/>
    </row>
    <row r="170" spans="1:11" s="136" customFormat="1" ht="37.5">
      <c r="A170" s="132"/>
      <c r="B170" s="137"/>
      <c r="C170" s="71" t="s">
        <v>94</v>
      </c>
      <c r="D170" s="133" t="s">
        <v>318</v>
      </c>
      <c r="E170" s="73" t="s">
        <v>20</v>
      </c>
      <c r="F170" s="73" t="s">
        <v>14</v>
      </c>
      <c r="G170" s="72">
        <v>7320010080</v>
      </c>
      <c r="H170" s="73" t="s">
        <v>95</v>
      </c>
      <c r="I170" s="135">
        <f t="shared" si="5"/>
        <v>50000</v>
      </c>
      <c r="J170" s="135">
        <v>50000</v>
      </c>
      <c r="K170" s="135"/>
    </row>
    <row r="171" spans="1:11" s="136" customFormat="1" ht="37.5">
      <c r="A171" s="132"/>
      <c r="B171" s="137"/>
      <c r="C171" s="71" t="s">
        <v>284</v>
      </c>
      <c r="D171" s="133" t="s">
        <v>318</v>
      </c>
      <c r="E171" s="73" t="s">
        <v>20</v>
      </c>
      <c r="F171" s="73" t="s">
        <v>14</v>
      </c>
      <c r="G171" s="72">
        <v>7330000000</v>
      </c>
      <c r="H171" s="73"/>
      <c r="I171" s="135">
        <f t="shared" si="5"/>
        <v>25530080</v>
      </c>
      <c r="J171" s="135">
        <f>J172</f>
        <v>25530080</v>
      </c>
      <c r="K171" s="135"/>
    </row>
    <row r="172" spans="1:11" s="136" customFormat="1" ht="37.5">
      <c r="A172" s="132"/>
      <c r="B172" s="137"/>
      <c r="C172" s="71" t="s">
        <v>285</v>
      </c>
      <c r="D172" s="133" t="s">
        <v>318</v>
      </c>
      <c r="E172" s="73" t="s">
        <v>20</v>
      </c>
      <c r="F172" s="73" t="s">
        <v>14</v>
      </c>
      <c r="G172" s="72">
        <v>7330010720</v>
      </c>
      <c r="H172" s="73"/>
      <c r="I172" s="135">
        <f t="shared" si="5"/>
        <v>25530080</v>
      </c>
      <c r="J172" s="135">
        <f>J173</f>
        <v>25530080</v>
      </c>
      <c r="K172" s="135"/>
    </row>
    <row r="173" spans="1:11" s="136" customFormat="1" ht="37.5">
      <c r="A173" s="132"/>
      <c r="B173" s="137"/>
      <c r="C173" s="71" t="s">
        <v>216</v>
      </c>
      <c r="D173" s="133" t="s">
        <v>318</v>
      </c>
      <c r="E173" s="73" t="s">
        <v>20</v>
      </c>
      <c r="F173" s="73" t="s">
        <v>14</v>
      </c>
      <c r="G173" s="72">
        <v>7330010720</v>
      </c>
      <c r="H173" s="73" t="s">
        <v>220</v>
      </c>
      <c r="I173" s="135">
        <f t="shared" si="5"/>
        <v>25530080</v>
      </c>
      <c r="J173" s="135">
        <v>25530080</v>
      </c>
      <c r="K173" s="135"/>
    </row>
    <row r="174" spans="1:11" s="136" customFormat="1">
      <c r="A174" s="132"/>
      <c r="B174" s="137"/>
      <c r="C174" s="71" t="s">
        <v>47</v>
      </c>
      <c r="D174" s="133" t="s">
        <v>318</v>
      </c>
      <c r="E174" s="73" t="s">
        <v>48</v>
      </c>
      <c r="F174" s="73" t="s">
        <v>75</v>
      </c>
      <c r="G174" s="72"/>
      <c r="H174" s="73"/>
      <c r="I174" s="135">
        <f t="shared" si="5"/>
        <v>292660300</v>
      </c>
      <c r="J174" s="135">
        <f>J188+J193+J175+J181</f>
        <v>292660300</v>
      </c>
      <c r="K174" s="135">
        <f>K188+K194</f>
        <v>0</v>
      </c>
    </row>
    <row r="175" spans="1:11" s="136" customFormat="1">
      <c r="A175" s="132"/>
      <c r="B175" s="137"/>
      <c r="C175" s="71" t="s">
        <v>49</v>
      </c>
      <c r="D175" s="133" t="s">
        <v>318</v>
      </c>
      <c r="E175" s="73" t="s">
        <v>48</v>
      </c>
      <c r="F175" s="73" t="s">
        <v>12</v>
      </c>
      <c r="G175" s="72"/>
      <c r="H175" s="73"/>
      <c r="I175" s="135">
        <f t="shared" si="5"/>
        <v>186221000</v>
      </c>
      <c r="J175" s="135">
        <f>J176</f>
        <v>186221000</v>
      </c>
      <c r="K175" s="135"/>
    </row>
    <row r="176" spans="1:11" s="136" customFormat="1" ht="56.25">
      <c r="A176" s="132"/>
      <c r="B176" s="137"/>
      <c r="C176" s="71" t="s">
        <v>213</v>
      </c>
      <c r="D176" s="133" t="s">
        <v>318</v>
      </c>
      <c r="E176" s="73" t="s">
        <v>48</v>
      </c>
      <c r="F176" s="73" t="s">
        <v>12</v>
      </c>
      <c r="G176" s="72">
        <v>6500000000</v>
      </c>
      <c r="H176" s="73"/>
      <c r="I176" s="135">
        <f t="shared" si="5"/>
        <v>186221000</v>
      </c>
      <c r="J176" s="135">
        <f>J177</f>
        <v>186221000</v>
      </c>
      <c r="K176" s="135"/>
    </row>
    <row r="177" spans="1:11" s="136" customFormat="1">
      <c r="A177" s="132"/>
      <c r="B177" s="137"/>
      <c r="C177" s="71" t="s">
        <v>228</v>
      </c>
      <c r="D177" s="133" t="s">
        <v>318</v>
      </c>
      <c r="E177" s="73" t="s">
        <v>48</v>
      </c>
      <c r="F177" s="73" t="s">
        <v>12</v>
      </c>
      <c r="G177" s="72">
        <v>6570000000</v>
      </c>
      <c r="H177" s="73"/>
      <c r="I177" s="135">
        <f t="shared" si="5"/>
        <v>186221000</v>
      </c>
      <c r="J177" s="135">
        <f>J178</f>
        <v>186221000</v>
      </c>
      <c r="K177" s="135"/>
    </row>
    <row r="178" spans="1:11" s="136" customFormat="1" ht="56.25">
      <c r="A178" s="132"/>
      <c r="B178" s="137"/>
      <c r="C178" s="71" t="s">
        <v>233</v>
      </c>
      <c r="D178" s="133" t="s">
        <v>318</v>
      </c>
      <c r="E178" s="73" t="s">
        <v>48</v>
      </c>
      <c r="F178" s="73" t="s">
        <v>12</v>
      </c>
      <c r="G178" s="72">
        <v>6570100000</v>
      </c>
      <c r="H178" s="73"/>
      <c r="I178" s="135">
        <f t="shared" si="5"/>
        <v>186221000</v>
      </c>
      <c r="J178" s="135">
        <f>J179</f>
        <v>186221000</v>
      </c>
      <c r="K178" s="135"/>
    </row>
    <row r="179" spans="1:11" s="136" customFormat="1" ht="93.75">
      <c r="A179" s="132"/>
      <c r="B179" s="137"/>
      <c r="C179" s="71" t="s">
        <v>238</v>
      </c>
      <c r="D179" s="133" t="s">
        <v>318</v>
      </c>
      <c r="E179" s="73" t="s">
        <v>48</v>
      </c>
      <c r="F179" s="73" t="s">
        <v>12</v>
      </c>
      <c r="G179" s="72" t="s">
        <v>235</v>
      </c>
      <c r="H179" s="73"/>
      <c r="I179" s="135">
        <f t="shared" si="5"/>
        <v>186221000</v>
      </c>
      <c r="J179" s="135">
        <f>J180</f>
        <v>186221000</v>
      </c>
      <c r="K179" s="135"/>
    </row>
    <row r="180" spans="1:11" s="136" customFormat="1" ht="37.5">
      <c r="A180" s="132"/>
      <c r="B180" s="137"/>
      <c r="C180" s="71" t="s">
        <v>216</v>
      </c>
      <c r="D180" s="133" t="s">
        <v>318</v>
      </c>
      <c r="E180" s="73" t="s">
        <v>48</v>
      </c>
      <c r="F180" s="73" t="s">
        <v>12</v>
      </c>
      <c r="G180" s="72" t="s">
        <v>235</v>
      </c>
      <c r="H180" s="73" t="s">
        <v>220</v>
      </c>
      <c r="I180" s="135">
        <f t="shared" si="5"/>
        <v>186221000</v>
      </c>
      <c r="J180" s="135">
        <v>186221000</v>
      </c>
      <c r="K180" s="135"/>
    </row>
    <row r="181" spans="1:11" s="136" customFormat="1">
      <c r="A181" s="132"/>
      <c r="B181" s="137"/>
      <c r="C181" s="71" t="s">
        <v>50</v>
      </c>
      <c r="D181" s="133" t="s">
        <v>318</v>
      </c>
      <c r="E181" s="73" t="s">
        <v>48</v>
      </c>
      <c r="F181" s="73" t="s">
        <v>14</v>
      </c>
      <c r="G181" s="72"/>
      <c r="H181" s="73"/>
      <c r="I181" s="135">
        <f t="shared" si="5"/>
        <v>30825000</v>
      </c>
      <c r="J181" s="135">
        <f>J182</f>
        <v>30825000</v>
      </c>
      <c r="K181" s="135"/>
    </row>
    <row r="182" spans="1:11" s="136" customFormat="1" ht="56.25">
      <c r="A182" s="132"/>
      <c r="B182" s="137"/>
      <c r="C182" s="71" t="s">
        <v>213</v>
      </c>
      <c r="D182" s="133" t="s">
        <v>318</v>
      </c>
      <c r="E182" s="73" t="s">
        <v>48</v>
      </c>
      <c r="F182" s="73" t="s">
        <v>14</v>
      </c>
      <c r="G182" s="72">
        <v>6500000000</v>
      </c>
      <c r="H182" s="73"/>
      <c r="I182" s="135">
        <f t="shared" si="5"/>
        <v>30825000</v>
      </c>
      <c r="J182" s="135">
        <f>J183</f>
        <v>30825000</v>
      </c>
      <c r="K182" s="135"/>
    </row>
    <row r="183" spans="1:11" s="136" customFormat="1">
      <c r="A183" s="132"/>
      <c r="B183" s="137"/>
      <c r="C183" s="71" t="s">
        <v>228</v>
      </c>
      <c r="D183" s="133" t="s">
        <v>318</v>
      </c>
      <c r="E183" s="73" t="s">
        <v>48</v>
      </c>
      <c r="F183" s="73" t="s">
        <v>14</v>
      </c>
      <c r="G183" s="72">
        <v>6570000000</v>
      </c>
      <c r="H183" s="73"/>
      <c r="I183" s="135">
        <f t="shared" si="5"/>
        <v>30825000</v>
      </c>
      <c r="J183" s="135">
        <f>J184+J186</f>
        <v>30825000</v>
      </c>
      <c r="K183" s="135"/>
    </row>
    <row r="184" spans="1:11" s="136" customFormat="1" ht="37.5">
      <c r="A184" s="132"/>
      <c r="B184" s="137"/>
      <c r="C184" s="71" t="s">
        <v>229</v>
      </c>
      <c r="D184" s="133" t="s">
        <v>318</v>
      </c>
      <c r="E184" s="73" t="s">
        <v>48</v>
      </c>
      <c r="F184" s="73" t="s">
        <v>14</v>
      </c>
      <c r="G184" s="72">
        <v>6570010710</v>
      </c>
      <c r="H184" s="73"/>
      <c r="I184" s="135">
        <f t="shared" si="5"/>
        <v>15485000</v>
      </c>
      <c r="J184" s="135">
        <f>J185</f>
        <v>15485000</v>
      </c>
      <c r="K184" s="135"/>
    </row>
    <row r="185" spans="1:11" s="136" customFormat="1" ht="37.5">
      <c r="A185" s="132"/>
      <c r="B185" s="137"/>
      <c r="C185" s="71" t="s">
        <v>216</v>
      </c>
      <c r="D185" s="133" t="s">
        <v>318</v>
      </c>
      <c r="E185" s="73" t="s">
        <v>48</v>
      </c>
      <c r="F185" s="73" t="s">
        <v>14</v>
      </c>
      <c r="G185" s="72">
        <v>6570010710</v>
      </c>
      <c r="H185" s="73" t="s">
        <v>220</v>
      </c>
      <c r="I185" s="135">
        <f t="shared" si="5"/>
        <v>15485000</v>
      </c>
      <c r="J185" s="135">
        <v>15485000</v>
      </c>
      <c r="K185" s="135"/>
    </row>
    <row r="186" spans="1:11" s="136" customFormat="1" ht="56.25">
      <c r="A186" s="132"/>
      <c r="B186" s="137"/>
      <c r="C186" s="71" t="s">
        <v>231</v>
      </c>
      <c r="D186" s="133" t="s">
        <v>318</v>
      </c>
      <c r="E186" s="73" t="s">
        <v>48</v>
      </c>
      <c r="F186" s="73" t="s">
        <v>14</v>
      </c>
      <c r="G186" s="72">
        <v>6570011030</v>
      </c>
      <c r="H186" s="73"/>
      <c r="I186" s="135">
        <f t="shared" si="5"/>
        <v>15340000</v>
      </c>
      <c r="J186" s="135">
        <f>J187</f>
        <v>15340000</v>
      </c>
      <c r="K186" s="135"/>
    </row>
    <row r="187" spans="1:11" s="136" customFormat="1" ht="37.5">
      <c r="A187" s="132"/>
      <c r="B187" s="137"/>
      <c r="C187" s="71" t="s">
        <v>216</v>
      </c>
      <c r="D187" s="133" t="s">
        <v>318</v>
      </c>
      <c r="E187" s="73" t="s">
        <v>48</v>
      </c>
      <c r="F187" s="73" t="s">
        <v>14</v>
      </c>
      <c r="G187" s="72">
        <v>6570011030</v>
      </c>
      <c r="H187" s="73" t="s">
        <v>220</v>
      </c>
      <c r="I187" s="135">
        <f t="shared" si="5"/>
        <v>15340000</v>
      </c>
      <c r="J187" s="135">
        <v>15340000</v>
      </c>
      <c r="K187" s="135"/>
    </row>
    <row r="188" spans="1:11" s="136" customFormat="1">
      <c r="A188" s="132"/>
      <c r="B188" s="137"/>
      <c r="C188" s="71" t="s">
        <v>52</v>
      </c>
      <c r="D188" s="133" t="s">
        <v>318</v>
      </c>
      <c r="E188" s="73" t="s">
        <v>48</v>
      </c>
      <c r="F188" s="73" t="s">
        <v>48</v>
      </c>
      <c r="G188" s="72"/>
      <c r="H188" s="73"/>
      <c r="I188" s="135">
        <f t="shared" si="5"/>
        <v>90000</v>
      </c>
      <c r="J188" s="135">
        <f>J189</f>
        <v>90000</v>
      </c>
      <c r="K188" s="135"/>
    </row>
    <row r="189" spans="1:11" s="136" customFormat="1">
      <c r="A189" s="132"/>
      <c r="B189" s="137"/>
      <c r="C189" s="71" t="s">
        <v>261</v>
      </c>
      <c r="D189" s="133" t="s">
        <v>318</v>
      </c>
      <c r="E189" s="73" t="s">
        <v>48</v>
      </c>
      <c r="F189" s="73" t="s">
        <v>48</v>
      </c>
      <c r="G189" s="72">
        <v>7000000000</v>
      </c>
      <c r="H189" s="73"/>
      <c r="I189" s="135">
        <f t="shared" si="5"/>
        <v>90000</v>
      </c>
      <c r="J189" s="135">
        <f>J190</f>
        <v>90000</v>
      </c>
      <c r="K189" s="135"/>
    </row>
    <row r="190" spans="1:11" s="136" customFormat="1" ht="37.5">
      <c r="A190" s="132"/>
      <c r="B190" s="137"/>
      <c r="C190" s="71" t="s">
        <v>262</v>
      </c>
      <c r="D190" s="133" t="s">
        <v>318</v>
      </c>
      <c r="E190" s="73" t="s">
        <v>48</v>
      </c>
      <c r="F190" s="73" t="s">
        <v>48</v>
      </c>
      <c r="G190" s="72">
        <v>7010000000</v>
      </c>
      <c r="H190" s="73"/>
      <c r="I190" s="135">
        <f t="shared" si="5"/>
        <v>90000</v>
      </c>
      <c r="J190" s="135">
        <f>J191</f>
        <v>90000</v>
      </c>
      <c r="K190" s="135"/>
    </row>
    <row r="191" spans="1:11" s="136" customFormat="1" ht="37.5">
      <c r="A191" s="132"/>
      <c r="B191" s="137"/>
      <c r="C191" s="71" t="s">
        <v>120</v>
      </c>
      <c r="D191" s="133" t="s">
        <v>318</v>
      </c>
      <c r="E191" s="73" t="s">
        <v>48</v>
      </c>
      <c r="F191" s="73" t="s">
        <v>48</v>
      </c>
      <c r="G191" s="72">
        <v>7010000590</v>
      </c>
      <c r="H191" s="73"/>
      <c r="I191" s="135">
        <f t="shared" si="5"/>
        <v>90000</v>
      </c>
      <c r="J191" s="135">
        <f>J192</f>
        <v>90000</v>
      </c>
      <c r="K191" s="135"/>
    </row>
    <row r="192" spans="1:11" s="136" customFormat="1" ht="37.5">
      <c r="A192" s="132"/>
      <c r="B192" s="137"/>
      <c r="C192" s="71" t="s">
        <v>94</v>
      </c>
      <c r="D192" s="133" t="s">
        <v>318</v>
      </c>
      <c r="E192" s="73" t="s">
        <v>48</v>
      </c>
      <c r="F192" s="73" t="s">
        <v>48</v>
      </c>
      <c r="G192" s="72">
        <v>7010000590</v>
      </c>
      <c r="H192" s="73" t="s">
        <v>95</v>
      </c>
      <c r="I192" s="135">
        <f t="shared" si="5"/>
        <v>90000</v>
      </c>
      <c r="J192" s="135">
        <v>90000</v>
      </c>
      <c r="K192" s="135"/>
    </row>
    <row r="193" spans="1:11" s="136" customFormat="1">
      <c r="A193" s="132"/>
      <c r="B193" s="137"/>
      <c r="C193" s="71" t="s">
        <v>53</v>
      </c>
      <c r="D193" s="133" t="s">
        <v>318</v>
      </c>
      <c r="E193" s="73" t="s">
        <v>48</v>
      </c>
      <c r="F193" s="73" t="s">
        <v>30</v>
      </c>
      <c r="G193" s="72"/>
      <c r="H193" s="73"/>
      <c r="I193" s="135">
        <f t="shared" si="5"/>
        <v>75524300</v>
      </c>
      <c r="J193" s="135">
        <f>J194</f>
        <v>75524300</v>
      </c>
      <c r="K193" s="135"/>
    </row>
    <row r="194" spans="1:11" s="136" customFormat="1" ht="37.5">
      <c r="A194" s="132"/>
      <c r="B194" s="137"/>
      <c r="C194" s="71" t="s">
        <v>118</v>
      </c>
      <c r="D194" s="133" t="s">
        <v>318</v>
      </c>
      <c r="E194" s="73" t="s">
        <v>48</v>
      </c>
      <c r="F194" s="73" t="s">
        <v>30</v>
      </c>
      <c r="G194" s="72">
        <v>5200000000</v>
      </c>
      <c r="H194" s="77"/>
      <c r="I194" s="135">
        <f t="shared" si="5"/>
        <v>75524300</v>
      </c>
      <c r="J194" s="135">
        <f>J195</f>
        <v>75524300</v>
      </c>
      <c r="K194" s="135">
        <f>K195</f>
        <v>0</v>
      </c>
    </row>
    <row r="195" spans="1:11" s="136" customFormat="1">
      <c r="A195" s="132"/>
      <c r="B195" s="137"/>
      <c r="C195" s="71" t="s">
        <v>119</v>
      </c>
      <c r="D195" s="133" t="s">
        <v>318</v>
      </c>
      <c r="E195" s="73" t="s">
        <v>48</v>
      </c>
      <c r="F195" s="73" t="s">
        <v>30</v>
      </c>
      <c r="G195" s="72">
        <v>5210000000</v>
      </c>
      <c r="H195" s="77"/>
      <c r="I195" s="135">
        <f t="shared" si="5"/>
        <v>75524300</v>
      </c>
      <c r="J195" s="135">
        <f>J196</f>
        <v>75524300</v>
      </c>
      <c r="K195" s="135">
        <f>K196</f>
        <v>0</v>
      </c>
    </row>
    <row r="196" spans="1:11" s="136" customFormat="1" ht="37.5">
      <c r="A196" s="132"/>
      <c r="B196" s="137"/>
      <c r="C196" s="71" t="s">
        <v>120</v>
      </c>
      <c r="D196" s="133" t="s">
        <v>318</v>
      </c>
      <c r="E196" s="73" t="s">
        <v>48</v>
      </c>
      <c r="F196" s="73" t="s">
        <v>30</v>
      </c>
      <c r="G196" s="72">
        <v>5210000590</v>
      </c>
      <c r="H196" s="77"/>
      <c r="I196" s="135">
        <f t="shared" si="5"/>
        <v>75524300</v>
      </c>
      <c r="J196" s="135">
        <f>J197+J198+J199</f>
        <v>75524300</v>
      </c>
      <c r="K196" s="135">
        <f>K197+K198+K199</f>
        <v>0</v>
      </c>
    </row>
    <row r="197" spans="1:11" s="136" customFormat="1" ht="75">
      <c r="A197" s="132"/>
      <c r="B197" s="137"/>
      <c r="C197" s="71" t="s">
        <v>91</v>
      </c>
      <c r="D197" s="133" t="s">
        <v>318</v>
      </c>
      <c r="E197" s="73" t="s">
        <v>48</v>
      </c>
      <c r="F197" s="73" t="s">
        <v>30</v>
      </c>
      <c r="G197" s="72">
        <v>5210000590</v>
      </c>
      <c r="H197" s="77">
        <v>100</v>
      </c>
      <c r="I197" s="135">
        <f t="shared" si="5"/>
        <v>67802000</v>
      </c>
      <c r="J197" s="135">
        <v>67802000</v>
      </c>
      <c r="K197" s="135">
        <v>0</v>
      </c>
    </row>
    <row r="198" spans="1:11" s="136" customFormat="1" ht="37.5">
      <c r="A198" s="132"/>
      <c r="B198" s="137"/>
      <c r="C198" s="71" t="s">
        <v>94</v>
      </c>
      <c r="D198" s="133" t="s">
        <v>318</v>
      </c>
      <c r="E198" s="73" t="s">
        <v>48</v>
      </c>
      <c r="F198" s="73" t="s">
        <v>30</v>
      </c>
      <c r="G198" s="72">
        <v>5210000590</v>
      </c>
      <c r="H198" s="77">
        <v>200</v>
      </c>
      <c r="I198" s="135">
        <f t="shared" si="5"/>
        <v>7567500</v>
      </c>
      <c r="J198" s="135">
        <v>7567500</v>
      </c>
      <c r="K198" s="135">
        <v>0</v>
      </c>
    </row>
    <row r="199" spans="1:11" s="136" customFormat="1">
      <c r="A199" s="132"/>
      <c r="B199" s="137"/>
      <c r="C199" s="71" t="s">
        <v>97</v>
      </c>
      <c r="D199" s="133" t="s">
        <v>318</v>
      </c>
      <c r="E199" s="73" t="s">
        <v>48</v>
      </c>
      <c r="F199" s="73" t="s">
        <v>30</v>
      </c>
      <c r="G199" s="72">
        <v>5210000590</v>
      </c>
      <c r="H199" s="77">
        <v>800</v>
      </c>
      <c r="I199" s="135">
        <f t="shared" si="5"/>
        <v>154800</v>
      </c>
      <c r="J199" s="135">
        <v>154800</v>
      </c>
      <c r="K199" s="135">
        <v>0</v>
      </c>
    </row>
    <row r="200" spans="1:11" s="136" customFormat="1">
      <c r="A200" s="132"/>
      <c r="B200" s="137"/>
      <c r="C200" s="71" t="s">
        <v>59</v>
      </c>
      <c r="D200" s="133" t="s">
        <v>318</v>
      </c>
      <c r="E200" s="73" t="s">
        <v>30</v>
      </c>
      <c r="F200" s="73"/>
      <c r="G200" s="72"/>
      <c r="H200" s="77"/>
      <c r="I200" s="135">
        <f t="shared" ref="I200:I263" si="6">SUM(J200:K200)</f>
        <v>750000</v>
      </c>
      <c r="J200" s="135">
        <f t="shared" ref="J200:K204" si="7">J201</f>
        <v>750000</v>
      </c>
      <c r="K200" s="135">
        <f t="shared" si="7"/>
        <v>0</v>
      </c>
    </row>
    <row r="201" spans="1:11" s="136" customFormat="1">
      <c r="A201" s="132"/>
      <c r="B201" s="137"/>
      <c r="C201" s="71" t="s">
        <v>60</v>
      </c>
      <c r="D201" s="133" t="s">
        <v>318</v>
      </c>
      <c r="E201" s="73" t="s">
        <v>30</v>
      </c>
      <c r="F201" s="73" t="s">
        <v>14</v>
      </c>
      <c r="G201" s="72"/>
      <c r="H201" s="77"/>
      <c r="I201" s="135">
        <f t="shared" si="6"/>
        <v>750000</v>
      </c>
      <c r="J201" s="135">
        <f t="shared" si="7"/>
        <v>750000</v>
      </c>
      <c r="K201" s="135">
        <f t="shared" si="7"/>
        <v>0</v>
      </c>
    </row>
    <row r="202" spans="1:11" s="136" customFormat="1" ht="56.25">
      <c r="A202" s="132"/>
      <c r="B202" s="137"/>
      <c r="C202" s="71" t="s">
        <v>213</v>
      </c>
      <c r="D202" s="133" t="s">
        <v>318</v>
      </c>
      <c r="E202" s="73" t="s">
        <v>30</v>
      </c>
      <c r="F202" s="73" t="s">
        <v>14</v>
      </c>
      <c r="G202" s="72">
        <v>6500000000</v>
      </c>
      <c r="H202" s="77"/>
      <c r="I202" s="135">
        <f t="shared" si="6"/>
        <v>750000</v>
      </c>
      <c r="J202" s="135">
        <f t="shared" si="7"/>
        <v>750000</v>
      </c>
      <c r="K202" s="135">
        <f t="shared" si="7"/>
        <v>0</v>
      </c>
    </row>
    <row r="203" spans="1:11" s="136" customFormat="1">
      <c r="A203" s="132"/>
      <c r="B203" s="137"/>
      <c r="C203" s="71" t="s">
        <v>214</v>
      </c>
      <c r="D203" s="133" t="s">
        <v>318</v>
      </c>
      <c r="E203" s="73" t="s">
        <v>30</v>
      </c>
      <c r="F203" s="73" t="s">
        <v>14</v>
      </c>
      <c r="G203" s="72">
        <v>6510000000</v>
      </c>
      <c r="H203" s="77"/>
      <c r="I203" s="135">
        <f t="shared" si="6"/>
        <v>750000</v>
      </c>
      <c r="J203" s="135">
        <f t="shared" si="7"/>
        <v>750000</v>
      </c>
      <c r="K203" s="135">
        <f t="shared" si="7"/>
        <v>0</v>
      </c>
    </row>
    <row r="204" spans="1:11" s="136" customFormat="1" ht="187.5">
      <c r="A204" s="132"/>
      <c r="B204" s="137"/>
      <c r="C204" s="71" t="s">
        <v>215</v>
      </c>
      <c r="D204" s="133" t="s">
        <v>318</v>
      </c>
      <c r="E204" s="73" t="s">
        <v>30</v>
      </c>
      <c r="F204" s="73" t="s">
        <v>14</v>
      </c>
      <c r="G204" s="72">
        <v>6510060960</v>
      </c>
      <c r="H204" s="77"/>
      <c r="I204" s="135">
        <f t="shared" si="6"/>
        <v>750000</v>
      </c>
      <c r="J204" s="135">
        <f t="shared" si="7"/>
        <v>750000</v>
      </c>
      <c r="K204" s="135">
        <f t="shared" si="7"/>
        <v>0</v>
      </c>
    </row>
    <row r="205" spans="1:11" s="136" customFormat="1" ht="37.5">
      <c r="A205" s="132"/>
      <c r="B205" s="137"/>
      <c r="C205" s="71" t="s">
        <v>216</v>
      </c>
      <c r="D205" s="133" t="s">
        <v>318</v>
      </c>
      <c r="E205" s="73" t="s">
        <v>30</v>
      </c>
      <c r="F205" s="73" t="s">
        <v>14</v>
      </c>
      <c r="G205" s="72">
        <v>6510060960</v>
      </c>
      <c r="H205" s="77">
        <v>400</v>
      </c>
      <c r="I205" s="135">
        <f t="shared" si="6"/>
        <v>750000</v>
      </c>
      <c r="J205" s="135">
        <v>750000</v>
      </c>
      <c r="K205" s="135">
        <v>0</v>
      </c>
    </row>
    <row r="206" spans="1:11" s="136" customFormat="1">
      <c r="A206" s="132"/>
      <c r="B206" s="137"/>
      <c r="C206" s="71" t="s">
        <v>62</v>
      </c>
      <c r="D206" s="133" t="s">
        <v>318</v>
      </c>
      <c r="E206" s="73" t="s">
        <v>32</v>
      </c>
      <c r="F206" s="73" t="s">
        <v>75</v>
      </c>
      <c r="G206" s="72"/>
      <c r="H206" s="73"/>
      <c r="I206" s="135">
        <f t="shared" si="6"/>
        <v>96112000</v>
      </c>
      <c r="J206" s="135">
        <f>J207+J211</f>
        <v>96112000</v>
      </c>
      <c r="K206" s="135"/>
    </row>
    <row r="207" spans="1:11" s="136" customFormat="1">
      <c r="A207" s="132"/>
      <c r="B207" s="137"/>
      <c r="C207" s="71" t="s">
        <v>63</v>
      </c>
      <c r="D207" s="133" t="s">
        <v>318</v>
      </c>
      <c r="E207" s="73" t="s">
        <v>32</v>
      </c>
      <c r="F207" s="73" t="s">
        <v>16</v>
      </c>
      <c r="G207" s="72"/>
      <c r="H207" s="73"/>
      <c r="I207" s="135">
        <f t="shared" si="6"/>
        <v>5110000</v>
      </c>
      <c r="J207" s="135">
        <f>J208</f>
        <v>5110000</v>
      </c>
      <c r="K207" s="135">
        <f>K208</f>
        <v>0</v>
      </c>
    </row>
    <row r="208" spans="1:11" s="136" customFormat="1" ht="37.5">
      <c r="A208" s="132"/>
      <c r="B208" s="137"/>
      <c r="C208" s="71" t="s">
        <v>287</v>
      </c>
      <c r="D208" s="133" t="s">
        <v>318</v>
      </c>
      <c r="E208" s="73" t="s">
        <v>32</v>
      </c>
      <c r="F208" s="73" t="s">
        <v>16</v>
      </c>
      <c r="G208" s="72">
        <v>9900000000</v>
      </c>
      <c r="H208" s="73"/>
      <c r="I208" s="135">
        <f t="shared" si="6"/>
        <v>5110000</v>
      </c>
      <c r="J208" s="135">
        <f>J209</f>
        <v>5110000</v>
      </c>
      <c r="K208" s="135"/>
    </row>
    <row r="209" spans="1:11" s="136" customFormat="1" ht="56.25">
      <c r="A209" s="132"/>
      <c r="B209" s="137"/>
      <c r="C209" s="71" t="s">
        <v>290</v>
      </c>
      <c r="D209" s="133" t="s">
        <v>318</v>
      </c>
      <c r="E209" s="73" t="s">
        <v>32</v>
      </c>
      <c r="F209" s="73" t="s">
        <v>16</v>
      </c>
      <c r="G209" s="72">
        <v>9900010620</v>
      </c>
      <c r="H209" s="73"/>
      <c r="I209" s="135">
        <f t="shared" si="6"/>
        <v>5110000</v>
      </c>
      <c r="J209" s="135">
        <f>J210</f>
        <v>5110000</v>
      </c>
      <c r="K209" s="135"/>
    </row>
    <row r="210" spans="1:11" s="136" customFormat="1">
      <c r="A210" s="132"/>
      <c r="B210" s="137"/>
      <c r="C210" s="71" t="s">
        <v>134</v>
      </c>
      <c r="D210" s="133" t="s">
        <v>318</v>
      </c>
      <c r="E210" s="73" t="s">
        <v>32</v>
      </c>
      <c r="F210" s="73" t="s">
        <v>16</v>
      </c>
      <c r="G210" s="72">
        <v>9900010620</v>
      </c>
      <c r="H210" s="73" t="s">
        <v>191</v>
      </c>
      <c r="I210" s="135">
        <f t="shared" si="6"/>
        <v>5110000</v>
      </c>
      <c r="J210" s="135">
        <v>5110000</v>
      </c>
      <c r="K210" s="135"/>
    </row>
    <row r="211" spans="1:11" s="136" customFormat="1">
      <c r="A211" s="132"/>
      <c r="B211" s="137"/>
      <c r="C211" s="71" t="s">
        <v>64</v>
      </c>
      <c r="D211" s="133" t="s">
        <v>318</v>
      </c>
      <c r="E211" s="73" t="s">
        <v>32</v>
      </c>
      <c r="F211" s="73" t="s">
        <v>18</v>
      </c>
      <c r="G211" s="72"/>
      <c r="H211" s="73"/>
      <c r="I211" s="135">
        <f t="shared" si="6"/>
        <v>91002000</v>
      </c>
      <c r="J211" s="135">
        <f>J216+J212</f>
        <v>91002000</v>
      </c>
      <c r="K211" s="135">
        <f>K216+K212</f>
        <v>0</v>
      </c>
    </row>
    <row r="212" spans="1:11" s="136" customFormat="1" ht="37.5">
      <c r="A212" s="132"/>
      <c r="B212" s="137"/>
      <c r="C212" s="71" t="s">
        <v>187</v>
      </c>
      <c r="D212" s="133" t="s">
        <v>318</v>
      </c>
      <c r="E212" s="73" t="s">
        <v>32</v>
      </c>
      <c r="F212" s="73" t="s">
        <v>18</v>
      </c>
      <c r="G212" s="72">
        <v>600000000</v>
      </c>
      <c r="H212" s="73"/>
      <c r="I212" s="135">
        <f t="shared" si="6"/>
        <v>3939900</v>
      </c>
      <c r="J212" s="135">
        <f>J213</f>
        <v>3939900</v>
      </c>
      <c r="K212" s="135"/>
    </row>
    <row r="213" spans="1:11" s="136" customFormat="1">
      <c r="A213" s="132"/>
      <c r="B213" s="137"/>
      <c r="C213" s="71" t="s">
        <v>188</v>
      </c>
      <c r="D213" s="133" t="s">
        <v>318</v>
      </c>
      <c r="E213" s="73" t="s">
        <v>32</v>
      </c>
      <c r="F213" s="73" t="s">
        <v>18</v>
      </c>
      <c r="G213" s="72">
        <v>601000000</v>
      </c>
      <c r="H213" s="73"/>
      <c r="I213" s="135">
        <f t="shared" si="6"/>
        <v>3939900</v>
      </c>
      <c r="J213" s="135">
        <f>J214</f>
        <v>3939900</v>
      </c>
      <c r="K213" s="135"/>
    </row>
    <row r="214" spans="1:11" s="136" customFormat="1" ht="37.5">
      <c r="A214" s="132"/>
      <c r="B214" s="137"/>
      <c r="C214" s="71" t="s">
        <v>189</v>
      </c>
      <c r="D214" s="133" t="s">
        <v>318</v>
      </c>
      <c r="E214" s="73" t="s">
        <v>32</v>
      </c>
      <c r="F214" s="73" t="s">
        <v>18</v>
      </c>
      <c r="G214" s="72" t="s">
        <v>190</v>
      </c>
      <c r="H214" s="73"/>
      <c r="I214" s="135">
        <f t="shared" si="6"/>
        <v>3939900</v>
      </c>
      <c r="J214" s="135">
        <f>J215</f>
        <v>3939900</v>
      </c>
      <c r="K214" s="135"/>
    </row>
    <row r="215" spans="1:11" s="136" customFormat="1">
      <c r="A215" s="132"/>
      <c r="B215" s="137"/>
      <c r="C215" s="71" t="s">
        <v>134</v>
      </c>
      <c r="D215" s="133" t="s">
        <v>318</v>
      </c>
      <c r="E215" s="73" t="s">
        <v>32</v>
      </c>
      <c r="F215" s="73" t="s">
        <v>18</v>
      </c>
      <c r="G215" s="72" t="s">
        <v>190</v>
      </c>
      <c r="H215" s="73" t="s">
        <v>191</v>
      </c>
      <c r="I215" s="135">
        <f t="shared" si="6"/>
        <v>3939900</v>
      </c>
      <c r="J215" s="135">
        <v>3939900</v>
      </c>
      <c r="K215" s="135"/>
    </row>
    <row r="216" spans="1:11" s="136" customFormat="1" ht="56.25">
      <c r="A216" s="132"/>
      <c r="B216" s="137"/>
      <c r="C216" s="71" t="s">
        <v>213</v>
      </c>
      <c r="D216" s="133" t="s">
        <v>318</v>
      </c>
      <c r="E216" s="73" t="s">
        <v>32</v>
      </c>
      <c r="F216" s="73" t="s">
        <v>18</v>
      </c>
      <c r="G216" s="72">
        <v>6500000000</v>
      </c>
      <c r="H216" s="73"/>
      <c r="I216" s="135">
        <f t="shared" si="6"/>
        <v>87062100</v>
      </c>
      <c r="J216" s="135">
        <f>J217</f>
        <v>87062100</v>
      </c>
      <c r="K216" s="135">
        <f>K217</f>
        <v>0</v>
      </c>
    </row>
    <row r="217" spans="1:11" s="136" customFormat="1">
      <c r="A217" s="132"/>
      <c r="B217" s="137"/>
      <c r="C217" s="71" t="s">
        <v>322</v>
      </c>
      <c r="D217" s="133" t="s">
        <v>318</v>
      </c>
      <c r="E217" s="73" t="s">
        <v>32</v>
      </c>
      <c r="F217" s="73" t="s">
        <v>18</v>
      </c>
      <c r="G217" s="72">
        <v>6520000000</v>
      </c>
      <c r="H217" s="73"/>
      <c r="I217" s="135">
        <f t="shared" si="6"/>
        <v>87062100</v>
      </c>
      <c r="J217" s="135">
        <f>J218+J220</f>
        <v>87062100</v>
      </c>
      <c r="K217" s="135">
        <f>K218+K220</f>
        <v>0</v>
      </c>
    </row>
    <row r="218" spans="1:11" s="136" customFormat="1" ht="75">
      <c r="A218" s="132"/>
      <c r="B218" s="137"/>
      <c r="C218" s="71" t="s">
        <v>221</v>
      </c>
      <c r="D218" s="133" t="s">
        <v>318</v>
      </c>
      <c r="E218" s="73" t="s">
        <v>32</v>
      </c>
      <c r="F218" s="73" t="s">
        <v>18</v>
      </c>
      <c r="G218" s="72" t="s">
        <v>222</v>
      </c>
      <c r="H218" s="73"/>
      <c r="I218" s="135">
        <f t="shared" si="6"/>
        <v>18638200</v>
      </c>
      <c r="J218" s="135">
        <f>J219</f>
        <v>18638200</v>
      </c>
      <c r="K218" s="135">
        <f>K219</f>
        <v>0</v>
      </c>
    </row>
    <row r="219" spans="1:11" s="136" customFormat="1" ht="37.5">
      <c r="A219" s="132"/>
      <c r="B219" s="137"/>
      <c r="C219" s="71" t="s">
        <v>216</v>
      </c>
      <c r="D219" s="133" t="s">
        <v>318</v>
      </c>
      <c r="E219" s="73" t="s">
        <v>32</v>
      </c>
      <c r="F219" s="73" t="s">
        <v>18</v>
      </c>
      <c r="G219" s="72" t="s">
        <v>222</v>
      </c>
      <c r="H219" s="73" t="s">
        <v>220</v>
      </c>
      <c r="I219" s="135">
        <f t="shared" si="6"/>
        <v>18638200</v>
      </c>
      <c r="J219" s="135">
        <v>18638200</v>
      </c>
      <c r="K219" s="135">
        <v>0</v>
      </c>
    </row>
    <row r="220" spans="1:11" s="136" customFormat="1" ht="93.75">
      <c r="A220" s="132"/>
      <c r="B220" s="137"/>
      <c r="C220" s="71" t="s">
        <v>218</v>
      </c>
      <c r="D220" s="133" t="s">
        <v>318</v>
      </c>
      <c r="E220" s="73" t="s">
        <v>32</v>
      </c>
      <c r="F220" s="73" t="s">
        <v>18</v>
      </c>
      <c r="G220" s="72" t="s">
        <v>219</v>
      </c>
      <c r="H220" s="73"/>
      <c r="I220" s="135">
        <f t="shared" si="6"/>
        <v>68423900</v>
      </c>
      <c r="J220" s="135">
        <f>J222+J221</f>
        <v>68423900</v>
      </c>
      <c r="K220" s="135">
        <f>K222+K221</f>
        <v>0</v>
      </c>
    </row>
    <row r="221" spans="1:11" s="136" customFormat="1" ht="37.5">
      <c r="A221" s="132"/>
      <c r="B221" s="137"/>
      <c r="C221" s="71" t="s">
        <v>94</v>
      </c>
      <c r="D221" s="133" t="s">
        <v>318</v>
      </c>
      <c r="E221" s="73" t="s">
        <v>32</v>
      </c>
      <c r="F221" s="73" t="s">
        <v>18</v>
      </c>
      <c r="G221" s="72" t="s">
        <v>219</v>
      </c>
      <c r="H221" s="73" t="s">
        <v>95</v>
      </c>
      <c r="I221" s="135">
        <f t="shared" si="6"/>
        <v>68490</v>
      </c>
      <c r="J221" s="135">
        <v>68490</v>
      </c>
      <c r="K221" s="135">
        <v>0</v>
      </c>
    </row>
    <row r="222" spans="1:11" s="136" customFormat="1" ht="37.5">
      <c r="A222" s="132"/>
      <c r="B222" s="137"/>
      <c r="C222" s="71" t="s">
        <v>216</v>
      </c>
      <c r="D222" s="133" t="s">
        <v>318</v>
      </c>
      <c r="E222" s="73" t="s">
        <v>32</v>
      </c>
      <c r="F222" s="73" t="s">
        <v>18</v>
      </c>
      <c r="G222" s="72" t="s">
        <v>219</v>
      </c>
      <c r="H222" s="73" t="s">
        <v>220</v>
      </c>
      <c r="I222" s="135">
        <f t="shared" si="6"/>
        <v>68355410</v>
      </c>
      <c r="J222" s="135">
        <v>68355410</v>
      </c>
      <c r="K222" s="135">
        <v>0</v>
      </c>
    </row>
    <row r="223" spans="1:11" s="136" customFormat="1">
      <c r="A223" s="132"/>
      <c r="B223" s="137"/>
      <c r="C223" s="71" t="s">
        <v>323</v>
      </c>
      <c r="D223" s="133" t="s">
        <v>318</v>
      </c>
      <c r="E223" s="73" t="s">
        <v>24</v>
      </c>
      <c r="F223" s="73"/>
      <c r="G223" s="72"/>
      <c r="H223" s="73"/>
      <c r="I223" s="135">
        <f t="shared" si="6"/>
        <v>13396100</v>
      </c>
      <c r="J223" s="135">
        <f>J224</f>
        <v>13396100</v>
      </c>
      <c r="K223" s="135"/>
    </row>
    <row r="224" spans="1:11" s="136" customFormat="1">
      <c r="A224" s="132"/>
      <c r="B224" s="137"/>
      <c r="C224" s="71" t="s">
        <v>324</v>
      </c>
      <c r="D224" s="133" t="s">
        <v>318</v>
      </c>
      <c r="E224" s="73" t="s">
        <v>24</v>
      </c>
      <c r="F224" s="73" t="s">
        <v>12</v>
      </c>
      <c r="G224" s="72"/>
      <c r="H224" s="73"/>
      <c r="I224" s="135">
        <f t="shared" si="6"/>
        <v>13396100</v>
      </c>
      <c r="J224" s="135">
        <f>J225</f>
        <v>13396100</v>
      </c>
      <c r="K224" s="135"/>
    </row>
    <row r="225" spans="1:11" s="136" customFormat="1" ht="56.25">
      <c r="A225" s="132"/>
      <c r="B225" s="137"/>
      <c r="C225" s="71" t="s">
        <v>213</v>
      </c>
      <c r="D225" s="133" t="s">
        <v>318</v>
      </c>
      <c r="E225" s="73" t="s">
        <v>24</v>
      </c>
      <c r="F225" s="73" t="s">
        <v>12</v>
      </c>
      <c r="G225" s="72">
        <v>6500000000</v>
      </c>
      <c r="H225" s="73"/>
      <c r="I225" s="135">
        <f t="shared" si="6"/>
        <v>13396100</v>
      </c>
      <c r="J225" s="135">
        <f>J226</f>
        <v>13396100</v>
      </c>
      <c r="K225" s="135"/>
    </row>
    <row r="226" spans="1:11" s="136" customFormat="1">
      <c r="A226" s="132"/>
      <c r="B226" s="137"/>
      <c r="C226" s="71" t="s">
        <v>236</v>
      </c>
      <c r="D226" s="133" t="s">
        <v>318</v>
      </c>
      <c r="E226" s="73" t="s">
        <v>24</v>
      </c>
      <c r="F226" s="73" t="s">
        <v>12</v>
      </c>
      <c r="G226" s="72">
        <v>6580000000</v>
      </c>
      <c r="H226" s="73"/>
      <c r="I226" s="135">
        <f t="shared" si="6"/>
        <v>13396100</v>
      </c>
      <c r="J226" s="135">
        <f>J229+J227</f>
        <v>13396100</v>
      </c>
      <c r="K226" s="135"/>
    </row>
    <row r="227" spans="1:11" s="136" customFormat="1">
      <c r="A227" s="132"/>
      <c r="B227" s="137"/>
      <c r="C227" s="71" t="s">
        <v>237</v>
      </c>
      <c r="D227" s="133" t="s">
        <v>318</v>
      </c>
      <c r="E227" s="73" t="s">
        <v>24</v>
      </c>
      <c r="F227" s="73" t="s">
        <v>12</v>
      </c>
      <c r="G227" s="72">
        <v>6580010890</v>
      </c>
      <c r="H227" s="73"/>
      <c r="I227" s="135">
        <f t="shared" si="6"/>
        <v>120000</v>
      </c>
      <c r="J227" s="135">
        <f>J228</f>
        <v>120000</v>
      </c>
      <c r="K227" s="135"/>
    </row>
    <row r="228" spans="1:11" s="136" customFormat="1" ht="37.5">
      <c r="A228" s="132"/>
      <c r="B228" s="137"/>
      <c r="C228" s="71" t="s">
        <v>216</v>
      </c>
      <c r="D228" s="133" t="s">
        <v>318</v>
      </c>
      <c r="E228" s="73" t="s">
        <v>24</v>
      </c>
      <c r="F228" s="73" t="s">
        <v>12</v>
      </c>
      <c r="G228" s="72">
        <v>6580010890</v>
      </c>
      <c r="H228" s="73" t="s">
        <v>220</v>
      </c>
      <c r="I228" s="135">
        <f t="shared" si="6"/>
        <v>120000</v>
      </c>
      <c r="J228" s="135">
        <v>120000</v>
      </c>
      <c r="K228" s="135"/>
    </row>
    <row r="229" spans="1:11" s="136" customFormat="1" ht="93.75">
      <c r="A229" s="132"/>
      <c r="B229" s="137"/>
      <c r="C229" s="71" t="s">
        <v>238</v>
      </c>
      <c r="D229" s="133" t="s">
        <v>318</v>
      </c>
      <c r="E229" s="73" t="s">
        <v>24</v>
      </c>
      <c r="F229" s="73" t="s">
        <v>12</v>
      </c>
      <c r="G229" s="72" t="s">
        <v>325</v>
      </c>
      <c r="H229" s="73"/>
      <c r="I229" s="135">
        <f t="shared" si="6"/>
        <v>13276100</v>
      </c>
      <c r="J229" s="135">
        <f>J230</f>
        <v>13276100</v>
      </c>
      <c r="K229" s="135"/>
    </row>
    <row r="230" spans="1:11" s="136" customFormat="1" ht="37.5">
      <c r="A230" s="132"/>
      <c r="B230" s="137"/>
      <c r="C230" s="71" t="s">
        <v>216</v>
      </c>
      <c r="D230" s="133" t="s">
        <v>318</v>
      </c>
      <c r="E230" s="73" t="s">
        <v>24</v>
      </c>
      <c r="F230" s="73" t="s">
        <v>12</v>
      </c>
      <c r="G230" s="72" t="s">
        <v>325</v>
      </c>
      <c r="H230" s="73" t="s">
        <v>220</v>
      </c>
      <c r="I230" s="135">
        <f t="shared" si="6"/>
        <v>13276100</v>
      </c>
      <c r="J230" s="135">
        <v>13276100</v>
      </c>
      <c r="K230" s="135"/>
    </row>
    <row r="231" spans="1:11" s="131" customFormat="1" ht="37.5">
      <c r="A231" s="125"/>
      <c r="B231" s="137" t="s">
        <v>35</v>
      </c>
      <c r="C231" s="82" t="s">
        <v>326</v>
      </c>
      <c r="D231" s="141">
        <v>905</v>
      </c>
      <c r="E231" s="84"/>
      <c r="F231" s="84"/>
      <c r="G231" s="83"/>
      <c r="H231" s="84"/>
      <c r="I231" s="130">
        <f t="shared" si="6"/>
        <v>45098200</v>
      </c>
      <c r="J231" s="130">
        <f>J232+J244</f>
        <v>45098200</v>
      </c>
      <c r="K231" s="130">
        <f>K232+K244</f>
        <v>0</v>
      </c>
    </row>
    <row r="232" spans="1:11" s="136" customFormat="1">
      <c r="A232" s="132"/>
      <c r="B232" s="137"/>
      <c r="C232" s="71" t="s">
        <v>11</v>
      </c>
      <c r="D232" s="142">
        <v>905</v>
      </c>
      <c r="E232" s="73" t="s">
        <v>12</v>
      </c>
      <c r="F232" s="73" t="s">
        <v>75</v>
      </c>
      <c r="G232" s="72"/>
      <c r="H232" s="73"/>
      <c r="I232" s="135">
        <f t="shared" si="6"/>
        <v>30098200</v>
      </c>
      <c r="J232" s="135">
        <f>J233+J239</f>
        <v>30098200</v>
      </c>
      <c r="K232" s="135">
        <f>K233+K239</f>
        <v>0</v>
      </c>
    </row>
    <row r="233" spans="1:11" s="136" customFormat="1" ht="37.5">
      <c r="A233" s="132"/>
      <c r="B233" s="137"/>
      <c r="C233" s="71" t="s">
        <v>327</v>
      </c>
      <c r="D233" s="142">
        <v>905</v>
      </c>
      <c r="E233" s="73" t="s">
        <v>12</v>
      </c>
      <c r="F233" s="73" t="s">
        <v>22</v>
      </c>
      <c r="G233" s="72"/>
      <c r="H233" s="73"/>
      <c r="I233" s="135">
        <f t="shared" si="6"/>
        <v>24905200</v>
      </c>
      <c r="J233" s="135">
        <f t="shared" ref="J233:K235" si="8">J234</f>
        <v>24905200</v>
      </c>
      <c r="K233" s="135">
        <f t="shared" si="8"/>
        <v>0</v>
      </c>
    </row>
    <row r="234" spans="1:11" s="136" customFormat="1" ht="37.5">
      <c r="A234" s="132"/>
      <c r="B234" s="137"/>
      <c r="C234" s="71" t="s">
        <v>88</v>
      </c>
      <c r="D234" s="142">
        <v>905</v>
      </c>
      <c r="E234" s="73" t="s">
        <v>12</v>
      </c>
      <c r="F234" s="73" t="s">
        <v>22</v>
      </c>
      <c r="G234" s="72">
        <v>5000000000</v>
      </c>
      <c r="H234" s="73"/>
      <c r="I234" s="135">
        <f t="shared" si="6"/>
        <v>24905200</v>
      </c>
      <c r="J234" s="135">
        <f t="shared" si="8"/>
        <v>24905200</v>
      </c>
      <c r="K234" s="135">
        <f t="shared" si="8"/>
        <v>0</v>
      </c>
    </row>
    <row r="235" spans="1:11" s="136" customFormat="1" ht="37.5">
      <c r="A235" s="132"/>
      <c r="B235" s="137"/>
      <c r="C235" s="71" t="s">
        <v>96</v>
      </c>
      <c r="D235" s="142">
        <v>905</v>
      </c>
      <c r="E235" s="73" t="s">
        <v>12</v>
      </c>
      <c r="F235" s="73" t="s">
        <v>22</v>
      </c>
      <c r="G235" s="72">
        <v>5020000000</v>
      </c>
      <c r="H235" s="73"/>
      <c r="I235" s="135">
        <f t="shared" si="6"/>
        <v>24905200</v>
      </c>
      <c r="J235" s="135">
        <f t="shared" si="8"/>
        <v>24905200</v>
      </c>
      <c r="K235" s="135">
        <f t="shared" si="8"/>
        <v>0</v>
      </c>
    </row>
    <row r="236" spans="1:11" s="136" customFormat="1" ht="37.5">
      <c r="A236" s="132"/>
      <c r="B236" s="137"/>
      <c r="C236" s="71" t="s">
        <v>90</v>
      </c>
      <c r="D236" s="142">
        <v>905</v>
      </c>
      <c r="E236" s="73" t="s">
        <v>12</v>
      </c>
      <c r="F236" s="73" t="s">
        <v>22</v>
      </c>
      <c r="G236" s="72">
        <v>5020000190</v>
      </c>
      <c r="H236" s="73"/>
      <c r="I236" s="135">
        <f t="shared" si="6"/>
        <v>24905200</v>
      </c>
      <c r="J236" s="135">
        <f>J238+J237</f>
        <v>24905200</v>
      </c>
      <c r="K236" s="135">
        <f>K238+K237</f>
        <v>0</v>
      </c>
    </row>
    <row r="237" spans="1:11" s="136" customFormat="1" ht="75">
      <c r="A237" s="132"/>
      <c r="B237" s="137"/>
      <c r="C237" s="71" t="s">
        <v>91</v>
      </c>
      <c r="D237" s="142">
        <v>905</v>
      </c>
      <c r="E237" s="73" t="s">
        <v>12</v>
      </c>
      <c r="F237" s="73" t="s">
        <v>22</v>
      </c>
      <c r="G237" s="72">
        <v>5020000190</v>
      </c>
      <c r="H237" s="73" t="s">
        <v>92</v>
      </c>
      <c r="I237" s="135">
        <f t="shared" si="6"/>
        <v>24897500</v>
      </c>
      <c r="J237" s="135">
        <v>24897500</v>
      </c>
      <c r="K237" s="135">
        <v>0</v>
      </c>
    </row>
    <row r="238" spans="1:11" s="136" customFormat="1">
      <c r="A238" s="132"/>
      <c r="B238" s="137"/>
      <c r="C238" s="71" t="s">
        <v>97</v>
      </c>
      <c r="D238" s="142">
        <v>905</v>
      </c>
      <c r="E238" s="73" t="s">
        <v>12</v>
      </c>
      <c r="F238" s="73" t="s">
        <v>22</v>
      </c>
      <c r="G238" s="72">
        <v>5020000190</v>
      </c>
      <c r="H238" s="73" t="s">
        <v>98</v>
      </c>
      <c r="I238" s="135">
        <f t="shared" si="6"/>
        <v>7700</v>
      </c>
      <c r="J238" s="135">
        <v>7700</v>
      </c>
      <c r="K238" s="135">
        <v>0</v>
      </c>
    </row>
    <row r="239" spans="1:11" s="136" customFormat="1">
      <c r="A239" s="132"/>
      <c r="B239" s="137"/>
      <c r="C239" s="71" t="s">
        <v>25</v>
      </c>
      <c r="D239" s="142">
        <v>905</v>
      </c>
      <c r="E239" s="73" t="s">
        <v>12</v>
      </c>
      <c r="F239" s="73" t="s">
        <v>26</v>
      </c>
      <c r="G239" s="72"/>
      <c r="H239" s="73"/>
      <c r="I239" s="135">
        <f t="shared" si="6"/>
        <v>5193000</v>
      </c>
      <c r="J239" s="135">
        <f>J240</f>
        <v>5193000</v>
      </c>
      <c r="K239" s="135"/>
    </row>
    <row r="240" spans="1:11" s="136" customFormat="1" ht="37.5">
      <c r="A240" s="132"/>
      <c r="B240" s="137"/>
      <c r="C240" s="71" t="s">
        <v>88</v>
      </c>
      <c r="D240" s="142">
        <v>905</v>
      </c>
      <c r="E240" s="73" t="s">
        <v>12</v>
      </c>
      <c r="F240" s="73" t="s">
        <v>26</v>
      </c>
      <c r="G240" s="72">
        <v>500000000</v>
      </c>
      <c r="H240" s="73"/>
      <c r="I240" s="135">
        <f t="shared" si="6"/>
        <v>5193000</v>
      </c>
      <c r="J240" s="135">
        <f>J241</f>
        <v>5193000</v>
      </c>
      <c r="K240" s="135"/>
    </row>
    <row r="241" spans="1:11" s="136" customFormat="1" ht="37.5">
      <c r="A241" s="132"/>
      <c r="B241" s="137"/>
      <c r="C241" s="71" t="s">
        <v>106</v>
      </c>
      <c r="D241" s="142">
        <v>905</v>
      </c>
      <c r="E241" s="73" t="s">
        <v>12</v>
      </c>
      <c r="F241" s="73" t="s">
        <v>26</v>
      </c>
      <c r="G241" s="72">
        <v>503000000</v>
      </c>
      <c r="H241" s="73"/>
      <c r="I241" s="135">
        <f t="shared" si="6"/>
        <v>5193000</v>
      </c>
      <c r="J241" s="135">
        <f>J242</f>
        <v>5193000</v>
      </c>
      <c r="K241" s="135"/>
    </row>
    <row r="242" spans="1:11" s="136" customFormat="1" ht="37.5">
      <c r="A242" s="132"/>
      <c r="B242" s="137"/>
      <c r="C242" s="71" t="s">
        <v>107</v>
      </c>
      <c r="D242" s="142">
        <v>905</v>
      </c>
      <c r="E242" s="73" t="s">
        <v>12</v>
      </c>
      <c r="F242" s="73" t="s">
        <v>26</v>
      </c>
      <c r="G242" s="72">
        <v>5030010030</v>
      </c>
      <c r="H242" s="73"/>
      <c r="I242" s="135">
        <f t="shared" si="6"/>
        <v>5193000</v>
      </c>
      <c r="J242" s="135">
        <f>J243</f>
        <v>5193000</v>
      </c>
      <c r="K242" s="135"/>
    </row>
    <row r="243" spans="1:11" s="136" customFormat="1" ht="37.5">
      <c r="A243" s="132"/>
      <c r="B243" s="137"/>
      <c r="C243" s="71" t="s">
        <v>94</v>
      </c>
      <c r="D243" s="142">
        <v>905</v>
      </c>
      <c r="E243" s="73" t="s">
        <v>12</v>
      </c>
      <c r="F243" s="73" t="s">
        <v>26</v>
      </c>
      <c r="G243" s="72">
        <v>5030010030</v>
      </c>
      <c r="H243" s="73" t="s">
        <v>95</v>
      </c>
      <c r="I243" s="135">
        <f t="shared" si="6"/>
        <v>5193000</v>
      </c>
      <c r="J243" s="135">
        <v>5193000</v>
      </c>
      <c r="K243" s="135"/>
    </row>
    <row r="244" spans="1:11" s="136" customFormat="1" ht="37.5">
      <c r="A244" s="132"/>
      <c r="B244" s="137"/>
      <c r="C244" s="71" t="s">
        <v>74</v>
      </c>
      <c r="D244" s="142">
        <v>905</v>
      </c>
      <c r="E244" s="73" t="s">
        <v>34</v>
      </c>
      <c r="F244" s="73" t="s">
        <v>75</v>
      </c>
      <c r="G244" s="72"/>
      <c r="H244" s="73"/>
      <c r="I244" s="135">
        <f t="shared" si="6"/>
        <v>15000000</v>
      </c>
      <c r="J244" s="135">
        <f>J245</f>
        <v>15000000</v>
      </c>
      <c r="K244" s="135">
        <f>K245</f>
        <v>0</v>
      </c>
    </row>
    <row r="245" spans="1:11" s="136" customFormat="1" ht="56.25">
      <c r="A245" s="132"/>
      <c r="B245" s="137"/>
      <c r="C245" s="71" t="s">
        <v>76</v>
      </c>
      <c r="D245" s="142">
        <v>905</v>
      </c>
      <c r="E245" s="73" t="s">
        <v>34</v>
      </c>
      <c r="F245" s="73" t="s">
        <v>12</v>
      </c>
      <c r="G245" s="72"/>
      <c r="H245" s="73"/>
      <c r="I245" s="135">
        <f t="shared" si="6"/>
        <v>15000000</v>
      </c>
      <c r="J245" s="135">
        <f>J246</f>
        <v>15000000</v>
      </c>
      <c r="K245" s="135">
        <f>K246</f>
        <v>0</v>
      </c>
    </row>
    <row r="246" spans="1:11" s="136" customFormat="1" ht="37.5">
      <c r="A246" s="132"/>
      <c r="B246" s="137"/>
      <c r="C246" s="71" t="s">
        <v>112</v>
      </c>
      <c r="D246" s="142">
        <v>905</v>
      </c>
      <c r="E246" s="73" t="s">
        <v>34</v>
      </c>
      <c r="F246" s="73" t="s">
        <v>12</v>
      </c>
      <c r="G246" s="72">
        <v>5100000000</v>
      </c>
      <c r="H246" s="73"/>
      <c r="I246" s="135">
        <f t="shared" si="6"/>
        <v>15000000</v>
      </c>
      <c r="J246" s="135">
        <f>J247</f>
        <v>15000000</v>
      </c>
      <c r="K246" s="135"/>
    </row>
    <row r="247" spans="1:11" s="136" customFormat="1" ht="37.5">
      <c r="A247" s="132"/>
      <c r="B247" s="137"/>
      <c r="C247" s="71" t="s">
        <v>113</v>
      </c>
      <c r="D247" s="142">
        <v>905</v>
      </c>
      <c r="E247" s="73" t="s">
        <v>34</v>
      </c>
      <c r="F247" s="73" t="s">
        <v>12</v>
      </c>
      <c r="G247" s="72">
        <v>5110000000</v>
      </c>
      <c r="H247" s="73"/>
      <c r="I247" s="135">
        <f t="shared" si="6"/>
        <v>15000000</v>
      </c>
      <c r="J247" s="135">
        <f>J248</f>
        <v>15000000</v>
      </c>
      <c r="K247" s="135"/>
    </row>
    <row r="248" spans="1:11" s="136" customFormat="1" ht="37.5">
      <c r="A248" s="132"/>
      <c r="B248" s="137"/>
      <c r="C248" s="71" t="s">
        <v>114</v>
      </c>
      <c r="D248" s="142">
        <v>905</v>
      </c>
      <c r="E248" s="73" t="s">
        <v>34</v>
      </c>
      <c r="F248" s="73" t="s">
        <v>12</v>
      </c>
      <c r="G248" s="72" t="s">
        <v>115</v>
      </c>
      <c r="H248" s="73"/>
      <c r="I248" s="135">
        <f t="shared" si="6"/>
        <v>15000000</v>
      </c>
      <c r="J248" s="135">
        <f>J249</f>
        <v>15000000</v>
      </c>
      <c r="K248" s="135"/>
    </row>
    <row r="249" spans="1:11" s="136" customFormat="1">
      <c r="A249" s="132"/>
      <c r="B249" s="137"/>
      <c r="C249" s="71" t="s">
        <v>116</v>
      </c>
      <c r="D249" s="142">
        <v>905</v>
      </c>
      <c r="E249" s="73" t="s">
        <v>34</v>
      </c>
      <c r="F249" s="73" t="s">
        <v>12</v>
      </c>
      <c r="G249" s="72" t="s">
        <v>115</v>
      </c>
      <c r="H249" s="73" t="s">
        <v>117</v>
      </c>
      <c r="I249" s="135">
        <f t="shared" si="6"/>
        <v>15000000</v>
      </c>
      <c r="J249" s="135">
        <v>15000000</v>
      </c>
      <c r="K249" s="135"/>
    </row>
    <row r="250" spans="1:11" s="131" customFormat="1" ht="37.5">
      <c r="A250" s="125"/>
      <c r="B250" s="137" t="s">
        <v>43</v>
      </c>
      <c r="C250" s="82" t="s">
        <v>328</v>
      </c>
      <c r="D250" s="141">
        <v>910</v>
      </c>
      <c r="E250" s="84"/>
      <c r="F250" s="84"/>
      <c r="G250" s="83"/>
      <c r="H250" s="84"/>
      <c r="I250" s="130">
        <f t="shared" si="6"/>
        <v>6571100</v>
      </c>
      <c r="J250" s="130">
        <f>J251</f>
        <v>6571100</v>
      </c>
      <c r="K250" s="130">
        <f>K251</f>
        <v>0</v>
      </c>
    </row>
    <row r="251" spans="1:11" s="136" customFormat="1">
      <c r="A251" s="132"/>
      <c r="B251" s="137"/>
      <c r="C251" s="71" t="s">
        <v>11</v>
      </c>
      <c r="D251" s="142">
        <v>910</v>
      </c>
      <c r="E251" s="73" t="s">
        <v>12</v>
      </c>
      <c r="F251" s="73" t="s">
        <v>75</v>
      </c>
      <c r="G251" s="72"/>
      <c r="H251" s="73"/>
      <c r="I251" s="135">
        <f t="shared" si="6"/>
        <v>6571100</v>
      </c>
      <c r="J251" s="135">
        <f>J252+J261</f>
        <v>6571100</v>
      </c>
      <c r="K251" s="135">
        <f>K252</f>
        <v>0</v>
      </c>
    </row>
    <row r="252" spans="1:11" s="136" customFormat="1" ht="37.5">
      <c r="A252" s="132"/>
      <c r="B252" s="137"/>
      <c r="C252" s="71" t="s">
        <v>327</v>
      </c>
      <c r="D252" s="142">
        <v>910</v>
      </c>
      <c r="E252" s="73" t="s">
        <v>12</v>
      </c>
      <c r="F252" s="73" t="s">
        <v>22</v>
      </c>
      <c r="G252" s="72"/>
      <c r="H252" s="73"/>
      <c r="I252" s="135">
        <f t="shared" si="6"/>
        <v>6361100</v>
      </c>
      <c r="J252" s="135">
        <f>J253</f>
        <v>6361100</v>
      </c>
      <c r="K252" s="135">
        <f>K253</f>
        <v>0</v>
      </c>
    </row>
    <row r="253" spans="1:11" s="136" customFormat="1" ht="37.5">
      <c r="A253" s="132"/>
      <c r="B253" s="137"/>
      <c r="C253" s="71" t="s">
        <v>287</v>
      </c>
      <c r="D253" s="142">
        <v>910</v>
      </c>
      <c r="E253" s="73" t="s">
        <v>12</v>
      </c>
      <c r="F253" s="73" t="s">
        <v>22</v>
      </c>
      <c r="G253" s="72">
        <v>9900000000</v>
      </c>
      <c r="H253" s="73"/>
      <c r="I253" s="135">
        <f t="shared" si="6"/>
        <v>6361100</v>
      </c>
      <c r="J253" s="135">
        <f>J254+J257</f>
        <v>6361100</v>
      </c>
      <c r="K253" s="135">
        <f>K254+K257</f>
        <v>0</v>
      </c>
    </row>
    <row r="254" spans="1:11" s="136" customFormat="1" ht="56.25">
      <c r="A254" s="132"/>
      <c r="B254" s="137"/>
      <c r="C254" s="71" t="s">
        <v>296</v>
      </c>
      <c r="D254" s="142">
        <v>910</v>
      </c>
      <c r="E254" s="73" t="s">
        <v>12</v>
      </c>
      <c r="F254" s="73" t="s">
        <v>22</v>
      </c>
      <c r="G254" s="72">
        <v>9910000000</v>
      </c>
      <c r="H254" s="73"/>
      <c r="I254" s="135">
        <f t="shared" si="6"/>
        <v>3026000</v>
      </c>
      <c r="J254" s="135">
        <f>J255</f>
        <v>3026000</v>
      </c>
      <c r="K254" s="135">
        <f>K255</f>
        <v>0</v>
      </c>
    </row>
    <row r="255" spans="1:11" s="136" customFormat="1" ht="37.5">
      <c r="A255" s="132"/>
      <c r="B255" s="137"/>
      <c r="C255" s="71" t="s">
        <v>90</v>
      </c>
      <c r="D255" s="142">
        <v>910</v>
      </c>
      <c r="E255" s="73" t="s">
        <v>12</v>
      </c>
      <c r="F255" s="73" t="s">
        <v>22</v>
      </c>
      <c r="G255" s="72">
        <v>9910000190</v>
      </c>
      <c r="H255" s="73"/>
      <c r="I255" s="135">
        <f t="shared" si="6"/>
        <v>3026000</v>
      </c>
      <c r="J255" s="135">
        <f>J256</f>
        <v>3026000</v>
      </c>
      <c r="K255" s="135">
        <f>K256</f>
        <v>0</v>
      </c>
    </row>
    <row r="256" spans="1:11" s="136" customFormat="1" ht="75">
      <c r="A256" s="132"/>
      <c r="B256" s="137"/>
      <c r="C256" s="71" t="s">
        <v>91</v>
      </c>
      <c r="D256" s="142">
        <v>910</v>
      </c>
      <c r="E256" s="73" t="s">
        <v>12</v>
      </c>
      <c r="F256" s="73" t="s">
        <v>22</v>
      </c>
      <c r="G256" s="72">
        <v>9910000190</v>
      </c>
      <c r="H256" s="73" t="s">
        <v>92</v>
      </c>
      <c r="I256" s="135">
        <f t="shared" si="6"/>
        <v>3026000</v>
      </c>
      <c r="J256" s="135">
        <v>3026000</v>
      </c>
      <c r="K256" s="135">
        <v>0</v>
      </c>
    </row>
    <row r="257" spans="1:1022" s="136" customFormat="1" ht="56.25">
      <c r="A257" s="132"/>
      <c r="B257" s="137"/>
      <c r="C257" s="71" t="s">
        <v>297</v>
      </c>
      <c r="D257" s="142">
        <v>910</v>
      </c>
      <c r="E257" s="73" t="s">
        <v>12</v>
      </c>
      <c r="F257" s="73" t="s">
        <v>22</v>
      </c>
      <c r="G257" s="72">
        <v>9920000000</v>
      </c>
      <c r="H257" s="73"/>
      <c r="I257" s="135">
        <f t="shared" si="6"/>
        <v>3335100</v>
      </c>
      <c r="J257" s="135">
        <f>J258</f>
        <v>3335100</v>
      </c>
      <c r="K257" s="135">
        <f>K258</f>
        <v>0</v>
      </c>
    </row>
    <row r="258" spans="1:1022" s="136" customFormat="1" ht="37.5">
      <c r="A258" s="132"/>
      <c r="B258" s="137"/>
      <c r="C258" s="71" t="s">
        <v>90</v>
      </c>
      <c r="D258" s="142">
        <v>910</v>
      </c>
      <c r="E258" s="73" t="s">
        <v>316</v>
      </c>
      <c r="F258" s="73" t="s">
        <v>22</v>
      </c>
      <c r="G258" s="72">
        <v>9920000190</v>
      </c>
      <c r="H258" s="73"/>
      <c r="I258" s="135">
        <f t="shared" si="6"/>
        <v>3335100</v>
      </c>
      <c r="J258" s="135">
        <f>J259+J260</f>
        <v>3335100</v>
      </c>
      <c r="K258" s="135">
        <f>K259+K260</f>
        <v>0</v>
      </c>
    </row>
    <row r="259" spans="1:1022" s="136" customFormat="1" ht="75">
      <c r="A259" s="132"/>
      <c r="B259" s="137"/>
      <c r="C259" s="71" t="s">
        <v>91</v>
      </c>
      <c r="D259" s="142">
        <v>910</v>
      </c>
      <c r="E259" s="73" t="s">
        <v>12</v>
      </c>
      <c r="F259" s="73" t="s">
        <v>22</v>
      </c>
      <c r="G259" s="72">
        <v>9920000190</v>
      </c>
      <c r="H259" s="73" t="s">
        <v>92</v>
      </c>
      <c r="I259" s="135">
        <f t="shared" si="6"/>
        <v>3333700</v>
      </c>
      <c r="J259" s="135">
        <v>3333700</v>
      </c>
      <c r="K259" s="135">
        <v>0</v>
      </c>
    </row>
    <row r="260" spans="1:1022" s="136" customFormat="1">
      <c r="A260" s="132"/>
      <c r="B260" s="137"/>
      <c r="C260" s="71" t="s">
        <v>97</v>
      </c>
      <c r="D260" s="142">
        <v>910</v>
      </c>
      <c r="E260" s="73" t="s">
        <v>12</v>
      </c>
      <c r="F260" s="73" t="s">
        <v>22</v>
      </c>
      <c r="G260" s="72">
        <v>9920000190</v>
      </c>
      <c r="H260" s="73" t="s">
        <v>98</v>
      </c>
      <c r="I260" s="135">
        <f t="shared" si="6"/>
        <v>1400</v>
      </c>
      <c r="J260" s="135">
        <v>1400</v>
      </c>
      <c r="K260" s="135">
        <v>0</v>
      </c>
    </row>
    <row r="261" spans="1:1022" s="136" customFormat="1">
      <c r="A261" s="132"/>
      <c r="B261" s="137"/>
      <c r="C261" s="71" t="s">
        <v>25</v>
      </c>
      <c r="D261" s="142">
        <v>910</v>
      </c>
      <c r="E261" s="73" t="s">
        <v>12</v>
      </c>
      <c r="F261" s="73" t="s">
        <v>26</v>
      </c>
      <c r="G261" s="72"/>
      <c r="H261" s="73"/>
      <c r="I261" s="135">
        <f t="shared" si="6"/>
        <v>210000</v>
      </c>
      <c r="J261" s="135">
        <f>J262</f>
        <v>210000</v>
      </c>
      <c r="K261" s="135"/>
    </row>
    <row r="262" spans="1:1022" s="136" customFormat="1" ht="37.5">
      <c r="A262" s="132"/>
      <c r="B262" s="137"/>
      <c r="C262" s="71" t="s">
        <v>88</v>
      </c>
      <c r="D262" s="142">
        <v>910</v>
      </c>
      <c r="E262" s="73" t="s">
        <v>12</v>
      </c>
      <c r="F262" s="73" t="s">
        <v>26</v>
      </c>
      <c r="G262" s="72">
        <v>5000000000</v>
      </c>
      <c r="H262" s="73"/>
      <c r="I262" s="135">
        <f t="shared" si="6"/>
        <v>210000</v>
      </c>
      <c r="J262" s="135">
        <f>J263</f>
        <v>210000</v>
      </c>
      <c r="K262" s="135"/>
    </row>
    <row r="263" spans="1:1022" s="136" customFormat="1" ht="37.5">
      <c r="A263" s="132"/>
      <c r="B263" s="137"/>
      <c r="C263" s="71" t="s">
        <v>106</v>
      </c>
      <c r="D263" s="142">
        <v>910</v>
      </c>
      <c r="E263" s="73" t="s">
        <v>12</v>
      </c>
      <c r="F263" s="73" t="s">
        <v>26</v>
      </c>
      <c r="G263" s="72">
        <v>5030000000</v>
      </c>
      <c r="H263" s="73"/>
      <c r="I263" s="135">
        <f t="shared" si="6"/>
        <v>210000</v>
      </c>
      <c r="J263" s="135">
        <f>J264</f>
        <v>210000</v>
      </c>
      <c r="K263" s="135"/>
    </row>
    <row r="264" spans="1:1022" s="136" customFormat="1" ht="37.5">
      <c r="A264" s="132"/>
      <c r="B264" s="137"/>
      <c r="C264" s="71" t="s">
        <v>107</v>
      </c>
      <c r="D264" s="142">
        <v>910</v>
      </c>
      <c r="E264" s="73" t="s">
        <v>12</v>
      </c>
      <c r="F264" s="73" t="s">
        <v>26</v>
      </c>
      <c r="G264" s="72">
        <v>5030010030</v>
      </c>
      <c r="H264" s="73"/>
      <c r="I264" s="135">
        <f t="shared" ref="I264:I327" si="9">SUM(J264:K264)</f>
        <v>210000</v>
      </c>
      <c r="J264" s="135">
        <f>J265</f>
        <v>210000</v>
      </c>
      <c r="K264" s="135"/>
    </row>
    <row r="265" spans="1:1022" s="136" customFormat="1" ht="37.5">
      <c r="A265" s="132"/>
      <c r="B265" s="137"/>
      <c r="C265" s="71" t="s">
        <v>94</v>
      </c>
      <c r="D265" s="142">
        <v>910</v>
      </c>
      <c r="E265" s="73" t="s">
        <v>12</v>
      </c>
      <c r="F265" s="73" t="s">
        <v>26</v>
      </c>
      <c r="G265" s="72">
        <v>5030010030</v>
      </c>
      <c r="H265" s="73" t="s">
        <v>95</v>
      </c>
      <c r="I265" s="135">
        <f t="shared" si="9"/>
        <v>210000</v>
      </c>
      <c r="J265" s="135">
        <v>210000</v>
      </c>
      <c r="K265" s="135"/>
    </row>
    <row r="266" spans="1:1022" s="131" customFormat="1" ht="37.5">
      <c r="A266" s="125"/>
      <c r="B266" s="137" t="s">
        <v>46</v>
      </c>
      <c r="C266" s="82" t="s">
        <v>329</v>
      </c>
      <c r="D266" s="141">
        <v>919</v>
      </c>
      <c r="E266" s="84"/>
      <c r="F266" s="84"/>
      <c r="G266" s="83"/>
      <c r="H266" s="84"/>
      <c r="I266" s="130">
        <f t="shared" si="9"/>
        <v>23902100</v>
      </c>
      <c r="J266" s="130">
        <f>J273+J267</f>
        <v>23902100</v>
      </c>
      <c r="K266" s="130">
        <f>K273</f>
        <v>0</v>
      </c>
    </row>
    <row r="267" spans="1:1022" s="131" customFormat="1">
      <c r="A267" s="125"/>
      <c r="B267" s="137"/>
      <c r="C267" s="71" t="s">
        <v>11</v>
      </c>
      <c r="D267" s="142">
        <v>919</v>
      </c>
      <c r="E267" s="73" t="s">
        <v>12</v>
      </c>
      <c r="F267" s="73" t="s">
        <v>75</v>
      </c>
      <c r="G267" s="72"/>
      <c r="H267" s="73"/>
      <c r="I267" s="135">
        <f t="shared" si="9"/>
        <v>1044900</v>
      </c>
      <c r="J267" s="135">
        <f>J268</f>
        <v>1044900</v>
      </c>
      <c r="K267" s="130"/>
      <c r="AKL267" s="136"/>
      <c r="AKM267" s="136"/>
      <c r="AKN267" s="136"/>
      <c r="AKO267" s="136"/>
      <c r="AKP267" s="136"/>
      <c r="AKQ267" s="136"/>
      <c r="AKR267" s="136"/>
      <c r="AKS267" s="136"/>
      <c r="AKT267" s="136"/>
      <c r="AKU267" s="136"/>
      <c r="AKV267" s="136"/>
      <c r="AKW267" s="136"/>
      <c r="AKX267" s="136"/>
      <c r="AKY267" s="136"/>
      <c r="AKZ267" s="136"/>
      <c r="ALA267" s="136"/>
      <c r="ALB267" s="136"/>
      <c r="ALC267" s="136"/>
      <c r="ALD267" s="136"/>
      <c r="ALE267" s="136"/>
      <c r="ALF267" s="136"/>
      <c r="ALG267" s="136"/>
      <c r="ALH267" s="136"/>
      <c r="ALI267" s="136"/>
      <c r="ALJ267" s="136"/>
      <c r="ALK267" s="136"/>
      <c r="ALL267" s="136"/>
      <c r="ALM267" s="136"/>
      <c r="ALN267" s="136"/>
      <c r="ALO267" s="136"/>
      <c r="ALP267" s="136"/>
      <c r="ALQ267" s="136"/>
      <c r="ALR267" s="136"/>
      <c r="ALS267" s="136"/>
      <c r="ALT267" s="136"/>
      <c r="ALU267" s="136"/>
      <c r="ALV267" s="136"/>
      <c r="ALW267" s="136"/>
      <c r="ALX267" s="136"/>
      <c r="ALY267" s="136"/>
      <c r="ALZ267" s="136"/>
      <c r="AMA267" s="136"/>
      <c r="AMB267" s="136"/>
      <c r="AMC267" s="136"/>
      <c r="AMD267" s="136"/>
      <c r="AME267" s="136"/>
      <c r="AMF267" s="136"/>
      <c r="AMG267" s="136"/>
      <c r="AMH267" s="136"/>
    </row>
    <row r="268" spans="1:1022" s="131" customFormat="1">
      <c r="A268" s="125"/>
      <c r="B268" s="137"/>
      <c r="C268" s="71" t="s">
        <v>25</v>
      </c>
      <c r="D268" s="142">
        <v>919</v>
      </c>
      <c r="E268" s="73" t="s">
        <v>12</v>
      </c>
      <c r="F268" s="73" t="s">
        <v>26</v>
      </c>
      <c r="G268" s="72"/>
      <c r="H268" s="73"/>
      <c r="I268" s="135">
        <f t="shared" si="9"/>
        <v>1044900</v>
      </c>
      <c r="J268" s="135">
        <f>J269</f>
        <v>1044900</v>
      </c>
      <c r="K268" s="130"/>
      <c r="AKL268" s="136"/>
      <c r="AKM268" s="136"/>
      <c r="AKN268" s="136"/>
      <c r="AKO268" s="136"/>
      <c r="AKP268" s="136"/>
      <c r="AKQ268" s="136"/>
      <c r="AKR268" s="136"/>
      <c r="AKS268" s="136"/>
      <c r="AKT268" s="136"/>
      <c r="AKU268" s="136"/>
      <c r="AKV268" s="136"/>
      <c r="AKW268" s="136"/>
      <c r="AKX268" s="136"/>
      <c r="AKY268" s="136"/>
      <c r="AKZ268" s="136"/>
      <c r="ALA268" s="136"/>
      <c r="ALB268" s="136"/>
      <c r="ALC268" s="136"/>
      <c r="ALD268" s="136"/>
      <c r="ALE268" s="136"/>
      <c r="ALF268" s="136"/>
      <c r="ALG268" s="136"/>
      <c r="ALH268" s="136"/>
      <c r="ALI268" s="136"/>
      <c r="ALJ268" s="136"/>
      <c r="ALK268" s="136"/>
      <c r="ALL268" s="136"/>
      <c r="ALM268" s="136"/>
      <c r="ALN268" s="136"/>
      <c r="ALO268" s="136"/>
      <c r="ALP268" s="136"/>
      <c r="ALQ268" s="136"/>
      <c r="ALR268" s="136"/>
      <c r="ALS268" s="136"/>
      <c r="ALT268" s="136"/>
      <c r="ALU268" s="136"/>
      <c r="ALV268" s="136"/>
      <c r="ALW268" s="136"/>
      <c r="ALX268" s="136"/>
      <c r="ALY268" s="136"/>
      <c r="ALZ268" s="136"/>
      <c r="AMA268" s="136"/>
      <c r="AMB268" s="136"/>
      <c r="AMC268" s="136"/>
      <c r="AMD268" s="136"/>
      <c r="AME268" s="136"/>
      <c r="AMF268" s="136"/>
      <c r="AMG268" s="136"/>
      <c r="AMH268" s="136"/>
    </row>
    <row r="269" spans="1:1022" s="131" customFormat="1" ht="37.5">
      <c r="A269" s="125"/>
      <c r="B269" s="137"/>
      <c r="C269" s="71" t="s">
        <v>88</v>
      </c>
      <c r="D269" s="142">
        <v>919</v>
      </c>
      <c r="E269" s="73" t="s">
        <v>12</v>
      </c>
      <c r="F269" s="73" t="s">
        <v>26</v>
      </c>
      <c r="G269" s="72">
        <v>5000000000</v>
      </c>
      <c r="H269" s="73"/>
      <c r="I269" s="135">
        <f t="shared" si="9"/>
        <v>1044900</v>
      </c>
      <c r="J269" s="135">
        <f>J270</f>
        <v>1044900</v>
      </c>
      <c r="K269" s="130"/>
      <c r="AKL269" s="136"/>
      <c r="AKM269" s="136"/>
      <c r="AKN269" s="136"/>
      <c r="AKO269" s="136"/>
      <c r="AKP269" s="136"/>
      <c r="AKQ269" s="136"/>
      <c r="AKR269" s="136"/>
      <c r="AKS269" s="136"/>
      <c r="AKT269" s="136"/>
      <c r="AKU269" s="136"/>
      <c r="AKV269" s="136"/>
      <c r="AKW269" s="136"/>
      <c r="AKX269" s="136"/>
      <c r="AKY269" s="136"/>
      <c r="AKZ269" s="136"/>
      <c r="ALA269" s="136"/>
      <c r="ALB269" s="136"/>
      <c r="ALC269" s="136"/>
      <c r="ALD269" s="136"/>
      <c r="ALE269" s="136"/>
      <c r="ALF269" s="136"/>
      <c r="ALG269" s="136"/>
      <c r="ALH269" s="136"/>
      <c r="ALI269" s="136"/>
      <c r="ALJ269" s="136"/>
      <c r="ALK269" s="136"/>
      <c r="ALL269" s="136"/>
      <c r="ALM269" s="136"/>
      <c r="ALN269" s="136"/>
      <c r="ALO269" s="136"/>
      <c r="ALP269" s="136"/>
      <c r="ALQ269" s="136"/>
      <c r="ALR269" s="136"/>
      <c r="ALS269" s="136"/>
      <c r="ALT269" s="136"/>
      <c r="ALU269" s="136"/>
      <c r="ALV269" s="136"/>
      <c r="ALW269" s="136"/>
      <c r="ALX269" s="136"/>
      <c r="ALY269" s="136"/>
      <c r="ALZ269" s="136"/>
      <c r="AMA269" s="136"/>
      <c r="AMB269" s="136"/>
      <c r="AMC269" s="136"/>
      <c r="AMD269" s="136"/>
      <c r="AME269" s="136"/>
      <c r="AMF269" s="136"/>
      <c r="AMG269" s="136"/>
      <c r="AMH269" s="136"/>
    </row>
    <row r="270" spans="1:1022" s="131" customFormat="1" ht="37.5">
      <c r="A270" s="125"/>
      <c r="B270" s="137"/>
      <c r="C270" s="71" t="s">
        <v>106</v>
      </c>
      <c r="D270" s="142">
        <v>919</v>
      </c>
      <c r="E270" s="73" t="s">
        <v>12</v>
      </c>
      <c r="F270" s="73" t="s">
        <v>26</v>
      </c>
      <c r="G270" s="72">
        <v>5030000000</v>
      </c>
      <c r="H270" s="73"/>
      <c r="I270" s="135">
        <f t="shared" si="9"/>
        <v>1044900</v>
      </c>
      <c r="J270" s="135">
        <f>J271</f>
        <v>1044900</v>
      </c>
      <c r="K270" s="130"/>
      <c r="AKL270" s="136"/>
      <c r="AKM270" s="136"/>
      <c r="AKN270" s="136"/>
      <c r="AKO270" s="136"/>
      <c r="AKP270" s="136"/>
      <c r="AKQ270" s="136"/>
      <c r="AKR270" s="136"/>
      <c r="AKS270" s="136"/>
      <c r="AKT270" s="136"/>
      <c r="AKU270" s="136"/>
      <c r="AKV270" s="136"/>
      <c r="AKW270" s="136"/>
      <c r="AKX270" s="136"/>
      <c r="AKY270" s="136"/>
      <c r="AKZ270" s="136"/>
      <c r="ALA270" s="136"/>
      <c r="ALB270" s="136"/>
      <c r="ALC270" s="136"/>
      <c r="ALD270" s="136"/>
      <c r="ALE270" s="136"/>
      <c r="ALF270" s="136"/>
      <c r="ALG270" s="136"/>
      <c r="ALH270" s="136"/>
      <c r="ALI270" s="136"/>
      <c r="ALJ270" s="136"/>
      <c r="ALK270" s="136"/>
      <c r="ALL270" s="136"/>
      <c r="ALM270" s="136"/>
      <c r="ALN270" s="136"/>
      <c r="ALO270" s="136"/>
      <c r="ALP270" s="136"/>
      <c r="ALQ270" s="136"/>
      <c r="ALR270" s="136"/>
      <c r="ALS270" s="136"/>
      <c r="ALT270" s="136"/>
      <c r="ALU270" s="136"/>
      <c r="ALV270" s="136"/>
      <c r="ALW270" s="136"/>
      <c r="ALX270" s="136"/>
      <c r="ALY270" s="136"/>
      <c r="ALZ270" s="136"/>
      <c r="AMA270" s="136"/>
      <c r="AMB270" s="136"/>
      <c r="AMC270" s="136"/>
      <c r="AMD270" s="136"/>
      <c r="AME270" s="136"/>
      <c r="AMF270" s="136"/>
      <c r="AMG270" s="136"/>
      <c r="AMH270" s="136"/>
    </row>
    <row r="271" spans="1:1022" s="131" customFormat="1" ht="37.5">
      <c r="A271" s="125"/>
      <c r="B271" s="137"/>
      <c r="C271" s="71" t="s">
        <v>107</v>
      </c>
      <c r="D271" s="142">
        <v>919</v>
      </c>
      <c r="E271" s="73" t="s">
        <v>12</v>
      </c>
      <c r="F271" s="73" t="s">
        <v>26</v>
      </c>
      <c r="G271" s="72">
        <v>5030010030</v>
      </c>
      <c r="H271" s="73"/>
      <c r="I271" s="135">
        <f t="shared" si="9"/>
        <v>1044900</v>
      </c>
      <c r="J271" s="135">
        <f>J272</f>
        <v>1044900</v>
      </c>
      <c r="K271" s="130"/>
      <c r="AKL271" s="136"/>
      <c r="AKM271" s="136"/>
      <c r="AKN271" s="136"/>
      <c r="AKO271" s="136"/>
      <c r="AKP271" s="136"/>
      <c r="AKQ271" s="136"/>
      <c r="AKR271" s="136"/>
      <c r="AKS271" s="136"/>
      <c r="AKT271" s="136"/>
      <c r="AKU271" s="136"/>
      <c r="AKV271" s="136"/>
      <c r="AKW271" s="136"/>
      <c r="AKX271" s="136"/>
      <c r="AKY271" s="136"/>
      <c r="AKZ271" s="136"/>
      <c r="ALA271" s="136"/>
      <c r="ALB271" s="136"/>
      <c r="ALC271" s="136"/>
      <c r="ALD271" s="136"/>
      <c r="ALE271" s="136"/>
      <c r="ALF271" s="136"/>
      <c r="ALG271" s="136"/>
      <c r="ALH271" s="136"/>
      <c r="ALI271" s="136"/>
      <c r="ALJ271" s="136"/>
      <c r="ALK271" s="136"/>
      <c r="ALL271" s="136"/>
      <c r="ALM271" s="136"/>
      <c r="ALN271" s="136"/>
      <c r="ALO271" s="136"/>
      <c r="ALP271" s="136"/>
      <c r="ALQ271" s="136"/>
      <c r="ALR271" s="136"/>
      <c r="ALS271" s="136"/>
      <c r="ALT271" s="136"/>
      <c r="ALU271" s="136"/>
      <c r="ALV271" s="136"/>
      <c r="ALW271" s="136"/>
      <c r="ALX271" s="136"/>
      <c r="ALY271" s="136"/>
      <c r="ALZ271" s="136"/>
      <c r="AMA271" s="136"/>
      <c r="AMB271" s="136"/>
      <c r="AMC271" s="136"/>
      <c r="AMD271" s="136"/>
      <c r="AME271" s="136"/>
      <c r="AMF271" s="136"/>
      <c r="AMG271" s="136"/>
      <c r="AMH271" s="136"/>
    </row>
    <row r="272" spans="1:1022" s="131" customFormat="1" ht="37.5">
      <c r="A272" s="125"/>
      <c r="B272" s="137"/>
      <c r="C272" s="71" t="s">
        <v>94</v>
      </c>
      <c r="D272" s="142">
        <v>919</v>
      </c>
      <c r="E272" s="73" t="s">
        <v>12</v>
      </c>
      <c r="F272" s="73" t="s">
        <v>26</v>
      </c>
      <c r="G272" s="72">
        <v>5030010030</v>
      </c>
      <c r="H272" s="73" t="s">
        <v>95</v>
      </c>
      <c r="I272" s="135">
        <f t="shared" si="9"/>
        <v>1044900</v>
      </c>
      <c r="J272" s="135">
        <v>1044900</v>
      </c>
      <c r="K272" s="130"/>
      <c r="AKL272" s="136"/>
      <c r="AKM272" s="136"/>
      <c r="AKN272" s="136"/>
      <c r="AKO272" s="136"/>
      <c r="AKP272" s="136"/>
      <c r="AKQ272" s="136"/>
      <c r="AKR272" s="136"/>
      <c r="AKS272" s="136"/>
      <c r="AKT272" s="136"/>
      <c r="AKU272" s="136"/>
      <c r="AKV272" s="136"/>
      <c r="AKW272" s="136"/>
      <c r="AKX272" s="136"/>
      <c r="AKY272" s="136"/>
      <c r="AKZ272" s="136"/>
      <c r="ALA272" s="136"/>
      <c r="ALB272" s="136"/>
      <c r="ALC272" s="136"/>
      <c r="ALD272" s="136"/>
      <c r="ALE272" s="136"/>
      <c r="ALF272" s="136"/>
      <c r="ALG272" s="136"/>
      <c r="ALH272" s="136"/>
      <c r="ALI272" s="136"/>
      <c r="ALJ272" s="136"/>
      <c r="ALK272" s="136"/>
      <c r="ALL272" s="136"/>
      <c r="ALM272" s="136"/>
      <c r="ALN272" s="136"/>
      <c r="ALO272" s="136"/>
      <c r="ALP272" s="136"/>
      <c r="ALQ272" s="136"/>
      <c r="ALR272" s="136"/>
      <c r="ALS272" s="136"/>
      <c r="ALT272" s="136"/>
      <c r="ALU272" s="136"/>
      <c r="ALV272" s="136"/>
      <c r="ALW272" s="136"/>
      <c r="ALX272" s="136"/>
      <c r="ALY272" s="136"/>
      <c r="ALZ272" s="136"/>
      <c r="AMA272" s="136"/>
      <c r="AMB272" s="136"/>
      <c r="AMC272" s="136"/>
      <c r="AMD272" s="136"/>
      <c r="AME272" s="136"/>
      <c r="AMF272" s="136"/>
      <c r="AMG272" s="136"/>
      <c r="AMH272" s="136"/>
    </row>
    <row r="273" spans="1:11" s="136" customFormat="1">
      <c r="A273" s="132"/>
      <c r="B273" s="137"/>
      <c r="C273" s="71" t="s">
        <v>36</v>
      </c>
      <c r="D273" s="142">
        <v>919</v>
      </c>
      <c r="E273" s="73" t="s">
        <v>18</v>
      </c>
      <c r="F273" s="73" t="s">
        <v>75</v>
      </c>
      <c r="G273" s="72"/>
      <c r="H273" s="73"/>
      <c r="I273" s="135">
        <f t="shared" si="9"/>
        <v>22857200</v>
      </c>
      <c r="J273" s="135">
        <f>J274</f>
        <v>22857200</v>
      </c>
      <c r="K273" s="135">
        <f>K274</f>
        <v>0</v>
      </c>
    </row>
    <row r="274" spans="1:11" s="136" customFormat="1">
      <c r="A274" s="132"/>
      <c r="B274" s="137"/>
      <c r="C274" s="71" t="s">
        <v>37</v>
      </c>
      <c r="D274" s="142">
        <v>919</v>
      </c>
      <c r="E274" s="73" t="s">
        <v>18</v>
      </c>
      <c r="F274" s="73" t="s">
        <v>20</v>
      </c>
      <c r="G274" s="72"/>
      <c r="H274" s="73"/>
      <c r="I274" s="135">
        <f t="shared" si="9"/>
        <v>22857200</v>
      </c>
      <c r="J274" s="135">
        <f>J275+J283</f>
        <v>22857200</v>
      </c>
      <c r="K274" s="135">
        <f>K275+K283</f>
        <v>0</v>
      </c>
    </row>
    <row r="275" spans="1:11" s="136" customFormat="1" ht="37.5">
      <c r="A275" s="132"/>
      <c r="B275" s="137"/>
      <c r="C275" s="71" t="s">
        <v>88</v>
      </c>
      <c r="D275" s="142">
        <v>919</v>
      </c>
      <c r="E275" s="73" t="s">
        <v>18</v>
      </c>
      <c r="F275" s="73" t="s">
        <v>20</v>
      </c>
      <c r="G275" s="72">
        <v>5000000000</v>
      </c>
      <c r="H275" s="73"/>
      <c r="I275" s="135">
        <f t="shared" si="9"/>
        <v>11249700</v>
      </c>
      <c r="J275" s="135">
        <f>J276</f>
        <v>11249700</v>
      </c>
      <c r="K275" s="135">
        <f>K276</f>
        <v>0</v>
      </c>
    </row>
    <row r="276" spans="1:11" s="136" customFormat="1" ht="37.5">
      <c r="A276" s="132"/>
      <c r="B276" s="137"/>
      <c r="C276" s="71" t="s">
        <v>96</v>
      </c>
      <c r="D276" s="142">
        <v>919</v>
      </c>
      <c r="E276" s="73" t="s">
        <v>18</v>
      </c>
      <c r="F276" s="73" t="s">
        <v>20</v>
      </c>
      <c r="G276" s="72">
        <v>5020000000</v>
      </c>
      <c r="H276" s="73"/>
      <c r="I276" s="135">
        <f t="shared" si="9"/>
        <v>11249700</v>
      </c>
      <c r="J276" s="135">
        <f>J277+J280</f>
        <v>11249700</v>
      </c>
      <c r="K276" s="135">
        <f>K277+K280</f>
        <v>0</v>
      </c>
    </row>
    <row r="277" spans="1:11" s="136" customFormat="1" ht="37.5">
      <c r="A277" s="132"/>
      <c r="B277" s="137"/>
      <c r="C277" s="71" t="s">
        <v>90</v>
      </c>
      <c r="D277" s="142">
        <v>919</v>
      </c>
      <c r="E277" s="73" t="s">
        <v>18</v>
      </c>
      <c r="F277" s="73" t="s">
        <v>20</v>
      </c>
      <c r="G277" s="72">
        <v>5020000190</v>
      </c>
      <c r="H277" s="73"/>
      <c r="I277" s="135">
        <f t="shared" si="9"/>
        <v>9737700</v>
      </c>
      <c r="J277" s="135">
        <f>J278+J279</f>
        <v>9737700</v>
      </c>
      <c r="K277" s="135">
        <f>K278+K279</f>
        <v>0</v>
      </c>
    </row>
    <row r="278" spans="1:11" s="136" customFormat="1" ht="75">
      <c r="A278" s="132"/>
      <c r="B278" s="137"/>
      <c r="C278" s="71" t="s">
        <v>91</v>
      </c>
      <c r="D278" s="142">
        <v>919</v>
      </c>
      <c r="E278" s="73" t="s">
        <v>18</v>
      </c>
      <c r="F278" s="73" t="s">
        <v>20</v>
      </c>
      <c r="G278" s="72">
        <v>5020000190</v>
      </c>
      <c r="H278" s="73" t="s">
        <v>92</v>
      </c>
      <c r="I278" s="135">
        <f t="shared" si="9"/>
        <v>9735900</v>
      </c>
      <c r="J278" s="135">
        <v>9735900</v>
      </c>
      <c r="K278" s="135">
        <v>0</v>
      </c>
    </row>
    <row r="279" spans="1:11" s="136" customFormat="1">
      <c r="A279" s="132"/>
      <c r="B279" s="137"/>
      <c r="C279" s="71" t="s">
        <v>97</v>
      </c>
      <c r="D279" s="142">
        <v>919</v>
      </c>
      <c r="E279" s="73" t="s">
        <v>18</v>
      </c>
      <c r="F279" s="73" t="s">
        <v>20</v>
      </c>
      <c r="G279" s="72">
        <v>5020000190</v>
      </c>
      <c r="H279" s="73" t="s">
        <v>98</v>
      </c>
      <c r="I279" s="135">
        <f t="shared" si="9"/>
        <v>1800</v>
      </c>
      <c r="J279" s="135">
        <v>1800</v>
      </c>
      <c r="K279" s="135">
        <v>0</v>
      </c>
    </row>
    <row r="280" spans="1:11" s="136" customFormat="1" ht="56.25">
      <c r="A280" s="132"/>
      <c r="B280" s="137"/>
      <c r="C280" s="143" t="s">
        <v>330</v>
      </c>
      <c r="D280" s="142">
        <v>919</v>
      </c>
      <c r="E280" s="73" t="s">
        <v>18</v>
      </c>
      <c r="F280" s="73" t="s">
        <v>20</v>
      </c>
      <c r="G280" s="72">
        <v>5020060910</v>
      </c>
      <c r="H280" s="73"/>
      <c r="I280" s="135">
        <f t="shared" si="9"/>
        <v>1512000</v>
      </c>
      <c r="J280" s="135">
        <f>J281+J282</f>
        <v>1512000</v>
      </c>
      <c r="K280" s="135">
        <f>K281+K282</f>
        <v>0</v>
      </c>
    </row>
    <row r="281" spans="1:11" s="136" customFormat="1" ht="75">
      <c r="A281" s="132"/>
      <c r="B281" s="137"/>
      <c r="C281" s="71" t="s">
        <v>91</v>
      </c>
      <c r="D281" s="142">
        <v>919</v>
      </c>
      <c r="E281" s="73" t="s">
        <v>18</v>
      </c>
      <c r="F281" s="73" t="s">
        <v>20</v>
      </c>
      <c r="G281" s="72">
        <v>5020060910</v>
      </c>
      <c r="H281" s="73" t="s">
        <v>92</v>
      </c>
      <c r="I281" s="135">
        <f t="shared" si="9"/>
        <v>1350000</v>
      </c>
      <c r="J281" s="135">
        <v>1350000</v>
      </c>
      <c r="K281" s="135"/>
    </row>
    <row r="282" spans="1:11" s="136" customFormat="1" ht="37.5">
      <c r="A282" s="132"/>
      <c r="B282" s="137"/>
      <c r="C282" s="71" t="s">
        <v>94</v>
      </c>
      <c r="D282" s="142">
        <v>919</v>
      </c>
      <c r="E282" s="73" t="s">
        <v>18</v>
      </c>
      <c r="F282" s="73" t="s">
        <v>20</v>
      </c>
      <c r="G282" s="72">
        <v>5020060910</v>
      </c>
      <c r="H282" s="73" t="s">
        <v>95</v>
      </c>
      <c r="I282" s="135">
        <f t="shared" si="9"/>
        <v>162000</v>
      </c>
      <c r="J282" s="135">
        <v>162000</v>
      </c>
      <c r="K282" s="135"/>
    </row>
    <row r="283" spans="1:11" s="136" customFormat="1" ht="56.25">
      <c r="A283" s="132"/>
      <c r="B283" s="137"/>
      <c r="C283" s="71" t="s">
        <v>140</v>
      </c>
      <c r="D283" s="142">
        <v>919</v>
      </c>
      <c r="E283" s="73" t="s">
        <v>18</v>
      </c>
      <c r="F283" s="73" t="s">
        <v>20</v>
      </c>
      <c r="G283" s="72">
        <v>5500000000</v>
      </c>
      <c r="H283" s="73"/>
      <c r="I283" s="135">
        <f t="shared" si="9"/>
        <v>11607500</v>
      </c>
      <c r="J283" s="135">
        <f>J284+J287</f>
        <v>11607500</v>
      </c>
      <c r="K283" s="135">
        <f>K284+K287</f>
        <v>0</v>
      </c>
    </row>
    <row r="284" spans="1:11" s="136" customFormat="1">
      <c r="A284" s="132"/>
      <c r="B284" s="137"/>
      <c r="C284" s="71" t="s">
        <v>141</v>
      </c>
      <c r="D284" s="142">
        <v>919</v>
      </c>
      <c r="E284" s="73" t="s">
        <v>18</v>
      </c>
      <c r="F284" s="73" t="s">
        <v>20</v>
      </c>
      <c r="G284" s="72">
        <v>5510000000</v>
      </c>
      <c r="H284" s="73"/>
      <c r="I284" s="135">
        <f t="shared" si="9"/>
        <v>10683800</v>
      </c>
      <c r="J284" s="135">
        <f>J285</f>
        <v>10683800</v>
      </c>
      <c r="K284" s="135"/>
    </row>
    <row r="285" spans="1:11" s="136" customFormat="1" ht="131.25">
      <c r="A285" s="132"/>
      <c r="B285" s="137"/>
      <c r="C285" s="71" t="s">
        <v>142</v>
      </c>
      <c r="D285" s="142">
        <v>919</v>
      </c>
      <c r="E285" s="73" t="s">
        <v>18</v>
      </c>
      <c r="F285" s="73" t="s">
        <v>20</v>
      </c>
      <c r="G285" s="72">
        <v>5510060912</v>
      </c>
      <c r="H285" s="73"/>
      <c r="I285" s="135">
        <f t="shared" si="9"/>
        <v>10683800</v>
      </c>
      <c r="J285" s="135">
        <f>J286</f>
        <v>10683800</v>
      </c>
      <c r="K285" s="135"/>
    </row>
    <row r="286" spans="1:11" s="136" customFormat="1">
      <c r="A286" s="132"/>
      <c r="B286" s="137"/>
      <c r="C286" s="71" t="s">
        <v>97</v>
      </c>
      <c r="D286" s="142">
        <v>919</v>
      </c>
      <c r="E286" s="73" t="s">
        <v>18</v>
      </c>
      <c r="F286" s="73" t="s">
        <v>20</v>
      </c>
      <c r="G286" s="72">
        <v>5510060912</v>
      </c>
      <c r="H286" s="73" t="s">
        <v>98</v>
      </c>
      <c r="I286" s="135">
        <f t="shared" si="9"/>
        <v>10683800</v>
      </c>
      <c r="J286" s="135">
        <v>10683800</v>
      </c>
      <c r="K286" s="135"/>
    </row>
    <row r="287" spans="1:11" s="136" customFormat="1" ht="37.5">
      <c r="A287" s="132"/>
      <c r="B287" s="137"/>
      <c r="C287" s="71" t="s">
        <v>143</v>
      </c>
      <c r="D287" s="142">
        <v>919</v>
      </c>
      <c r="E287" s="73" t="s">
        <v>18</v>
      </c>
      <c r="F287" s="73" t="s">
        <v>20</v>
      </c>
      <c r="G287" s="72">
        <v>5520000000</v>
      </c>
      <c r="H287" s="73"/>
      <c r="I287" s="135">
        <f t="shared" si="9"/>
        <v>923700</v>
      </c>
      <c r="J287" s="135">
        <f>J288</f>
        <v>923700</v>
      </c>
      <c r="K287" s="135"/>
    </row>
    <row r="288" spans="1:11" s="136" customFormat="1" ht="131.25">
      <c r="A288" s="132"/>
      <c r="B288" s="137"/>
      <c r="C288" s="71" t="s">
        <v>144</v>
      </c>
      <c r="D288" s="142">
        <v>919</v>
      </c>
      <c r="E288" s="73" t="s">
        <v>18</v>
      </c>
      <c r="F288" s="73" t="s">
        <v>20</v>
      </c>
      <c r="G288" s="72">
        <v>5520061650</v>
      </c>
      <c r="H288" s="73"/>
      <c r="I288" s="135">
        <f t="shared" si="9"/>
        <v>923700</v>
      </c>
      <c r="J288" s="135">
        <f>J289</f>
        <v>923700</v>
      </c>
      <c r="K288" s="135"/>
    </row>
    <row r="289" spans="1:11" s="136" customFormat="1" ht="37.5">
      <c r="A289" s="132"/>
      <c r="B289" s="137"/>
      <c r="C289" s="71" t="s">
        <v>94</v>
      </c>
      <c r="D289" s="142">
        <v>919</v>
      </c>
      <c r="E289" s="73" t="s">
        <v>18</v>
      </c>
      <c r="F289" s="73" t="s">
        <v>20</v>
      </c>
      <c r="G289" s="72">
        <v>5520061650</v>
      </c>
      <c r="H289" s="73" t="s">
        <v>95</v>
      </c>
      <c r="I289" s="135">
        <f t="shared" si="9"/>
        <v>923700</v>
      </c>
      <c r="J289" s="135">
        <v>923700</v>
      </c>
      <c r="K289" s="135"/>
    </row>
    <row r="290" spans="1:11" s="131" customFormat="1" ht="37.5">
      <c r="A290" s="125"/>
      <c r="B290" s="137" t="s">
        <v>54</v>
      </c>
      <c r="C290" s="82" t="s">
        <v>331</v>
      </c>
      <c r="D290" s="141">
        <v>921</v>
      </c>
      <c r="E290" s="84"/>
      <c r="F290" s="84"/>
      <c r="G290" s="83"/>
      <c r="H290" s="84"/>
      <c r="I290" s="130">
        <f t="shared" si="9"/>
        <v>18843100</v>
      </c>
      <c r="J290" s="130">
        <f>J291</f>
        <v>18843100</v>
      </c>
      <c r="K290" s="130">
        <f>K291</f>
        <v>0</v>
      </c>
    </row>
    <row r="291" spans="1:11" s="136" customFormat="1">
      <c r="A291" s="132"/>
      <c r="B291" s="137"/>
      <c r="C291" s="71" t="s">
        <v>11</v>
      </c>
      <c r="D291" s="142">
        <v>921</v>
      </c>
      <c r="E291" s="73" t="s">
        <v>12</v>
      </c>
      <c r="F291" s="73" t="s">
        <v>75</v>
      </c>
      <c r="G291" s="72"/>
      <c r="H291" s="73"/>
      <c r="I291" s="135">
        <f t="shared" si="9"/>
        <v>18843100</v>
      </c>
      <c r="J291" s="135">
        <f>J292</f>
        <v>18843100</v>
      </c>
      <c r="K291" s="135">
        <f>K292</f>
        <v>0</v>
      </c>
    </row>
    <row r="292" spans="1:11" s="136" customFormat="1">
      <c r="A292" s="132"/>
      <c r="B292" s="137"/>
      <c r="C292" s="71" t="s">
        <v>25</v>
      </c>
      <c r="D292" s="142">
        <v>921</v>
      </c>
      <c r="E292" s="73" t="s">
        <v>12</v>
      </c>
      <c r="F292" s="73" t="s">
        <v>26</v>
      </c>
      <c r="G292" s="72"/>
      <c r="H292" s="73"/>
      <c r="I292" s="135">
        <f t="shared" si="9"/>
        <v>18843100</v>
      </c>
      <c r="J292" s="135">
        <f>J293+J301</f>
        <v>18843100</v>
      </c>
      <c r="K292" s="135">
        <f>K293+K301</f>
        <v>0</v>
      </c>
    </row>
    <row r="293" spans="1:11" s="136" customFormat="1" ht="37.5">
      <c r="A293" s="132"/>
      <c r="B293" s="137"/>
      <c r="C293" s="71" t="s">
        <v>88</v>
      </c>
      <c r="D293" s="142">
        <v>921</v>
      </c>
      <c r="E293" s="73" t="s">
        <v>12</v>
      </c>
      <c r="F293" s="73" t="s">
        <v>26</v>
      </c>
      <c r="G293" s="72">
        <v>5000000000</v>
      </c>
      <c r="H293" s="73"/>
      <c r="I293" s="135">
        <f t="shared" si="9"/>
        <v>16843100</v>
      </c>
      <c r="J293" s="135">
        <f>J294+J298</f>
        <v>16843100</v>
      </c>
      <c r="K293" s="135">
        <f>K294</f>
        <v>0</v>
      </c>
    </row>
    <row r="294" spans="1:11" s="136" customFormat="1" ht="37.5">
      <c r="A294" s="132"/>
      <c r="B294" s="137"/>
      <c r="C294" s="71" t="s">
        <v>96</v>
      </c>
      <c r="D294" s="142">
        <v>921</v>
      </c>
      <c r="E294" s="73" t="s">
        <v>12</v>
      </c>
      <c r="F294" s="73" t="s">
        <v>26</v>
      </c>
      <c r="G294" s="72">
        <v>5020000000</v>
      </c>
      <c r="H294" s="73"/>
      <c r="I294" s="135">
        <f t="shared" si="9"/>
        <v>15065400</v>
      </c>
      <c r="J294" s="135">
        <f>J295</f>
        <v>15065400</v>
      </c>
      <c r="K294" s="135">
        <f>K295</f>
        <v>0</v>
      </c>
    </row>
    <row r="295" spans="1:11" s="136" customFormat="1" ht="37.5">
      <c r="A295" s="132"/>
      <c r="B295" s="137"/>
      <c r="C295" s="71" t="s">
        <v>90</v>
      </c>
      <c r="D295" s="142">
        <v>921</v>
      </c>
      <c r="E295" s="73" t="s">
        <v>12</v>
      </c>
      <c r="F295" s="73" t="s">
        <v>26</v>
      </c>
      <c r="G295" s="72">
        <v>5020000190</v>
      </c>
      <c r="H295" s="73"/>
      <c r="I295" s="135">
        <f t="shared" si="9"/>
        <v>15065400</v>
      </c>
      <c r="J295" s="135">
        <f>J296+J297</f>
        <v>15065400</v>
      </c>
      <c r="K295" s="135">
        <f>K296+K297</f>
        <v>0</v>
      </c>
    </row>
    <row r="296" spans="1:11" s="136" customFormat="1" ht="75">
      <c r="A296" s="132"/>
      <c r="B296" s="137"/>
      <c r="C296" s="71" t="s">
        <v>91</v>
      </c>
      <c r="D296" s="142">
        <v>921</v>
      </c>
      <c r="E296" s="73" t="s">
        <v>12</v>
      </c>
      <c r="F296" s="73" t="s">
        <v>26</v>
      </c>
      <c r="G296" s="72">
        <v>5020000190</v>
      </c>
      <c r="H296" s="73" t="s">
        <v>92</v>
      </c>
      <c r="I296" s="135">
        <f t="shared" si="9"/>
        <v>15057000</v>
      </c>
      <c r="J296" s="135">
        <v>15057000</v>
      </c>
      <c r="K296" s="135">
        <v>0</v>
      </c>
    </row>
    <row r="297" spans="1:11" s="136" customFormat="1">
      <c r="A297" s="132"/>
      <c r="B297" s="137"/>
      <c r="C297" s="71" t="s">
        <v>97</v>
      </c>
      <c r="D297" s="142">
        <v>921</v>
      </c>
      <c r="E297" s="73" t="s">
        <v>12</v>
      </c>
      <c r="F297" s="73" t="s">
        <v>26</v>
      </c>
      <c r="G297" s="72">
        <v>5020000190</v>
      </c>
      <c r="H297" s="73" t="s">
        <v>98</v>
      </c>
      <c r="I297" s="135">
        <f t="shared" si="9"/>
        <v>8400</v>
      </c>
      <c r="J297" s="135">
        <v>8400</v>
      </c>
      <c r="K297" s="135">
        <v>0</v>
      </c>
    </row>
    <row r="298" spans="1:11" s="136" customFormat="1" ht="37.5">
      <c r="A298" s="132"/>
      <c r="B298" s="137"/>
      <c r="C298" s="71" t="s">
        <v>106</v>
      </c>
      <c r="D298" s="142">
        <v>921</v>
      </c>
      <c r="E298" s="73" t="s">
        <v>12</v>
      </c>
      <c r="F298" s="73" t="s">
        <v>26</v>
      </c>
      <c r="G298" s="72">
        <v>5030000000</v>
      </c>
      <c r="H298" s="73"/>
      <c r="I298" s="135">
        <f t="shared" si="9"/>
        <v>1777700</v>
      </c>
      <c r="J298" s="135">
        <f>J299</f>
        <v>1777700</v>
      </c>
      <c r="K298" s="135"/>
    </row>
    <row r="299" spans="1:11" s="136" customFormat="1" ht="37.5">
      <c r="A299" s="132"/>
      <c r="B299" s="137"/>
      <c r="C299" s="71" t="s">
        <v>107</v>
      </c>
      <c r="D299" s="142">
        <v>921</v>
      </c>
      <c r="E299" s="73" t="s">
        <v>12</v>
      </c>
      <c r="F299" s="73" t="s">
        <v>26</v>
      </c>
      <c r="G299" s="72">
        <v>5030010030</v>
      </c>
      <c r="H299" s="73"/>
      <c r="I299" s="135">
        <f t="shared" si="9"/>
        <v>1777700</v>
      </c>
      <c r="J299" s="135">
        <f>J300</f>
        <v>1777700</v>
      </c>
      <c r="K299" s="135"/>
    </row>
    <row r="300" spans="1:11" s="136" customFormat="1" ht="37.5">
      <c r="A300" s="132"/>
      <c r="B300" s="137"/>
      <c r="C300" s="71" t="s">
        <v>94</v>
      </c>
      <c r="D300" s="142">
        <v>921</v>
      </c>
      <c r="E300" s="73" t="s">
        <v>12</v>
      </c>
      <c r="F300" s="73" t="s">
        <v>26</v>
      </c>
      <c r="G300" s="72">
        <v>5030010030</v>
      </c>
      <c r="H300" s="73" t="s">
        <v>95</v>
      </c>
      <c r="I300" s="135">
        <f t="shared" si="9"/>
        <v>1777700</v>
      </c>
      <c r="J300" s="135">
        <v>1777700</v>
      </c>
      <c r="K300" s="135"/>
    </row>
    <row r="301" spans="1:11" s="136" customFormat="1" ht="37.5">
      <c r="A301" s="132"/>
      <c r="B301" s="137"/>
      <c r="C301" s="71" t="s">
        <v>287</v>
      </c>
      <c r="D301" s="142">
        <v>921</v>
      </c>
      <c r="E301" s="73" t="s">
        <v>12</v>
      </c>
      <c r="F301" s="73" t="s">
        <v>332</v>
      </c>
      <c r="G301" s="72">
        <v>9900000000</v>
      </c>
      <c r="H301" s="73"/>
      <c r="I301" s="135">
        <f t="shared" si="9"/>
        <v>2000000</v>
      </c>
      <c r="J301" s="135">
        <f>J302</f>
        <v>2000000</v>
      </c>
      <c r="K301" s="135">
        <f>K302</f>
        <v>0</v>
      </c>
    </row>
    <row r="302" spans="1:11" s="136" customFormat="1" ht="56.25">
      <c r="A302" s="132"/>
      <c r="B302" s="137"/>
      <c r="C302" s="71" t="s">
        <v>288</v>
      </c>
      <c r="D302" s="142">
        <v>921</v>
      </c>
      <c r="E302" s="73" t="s">
        <v>12</v>
      </c>
      <c r="F302" s="73" t="s">
        <v>26</v>
      </c>
      <c r="G302" s="72">
        <v>9900010110</v>
      </c>
      <c r="H302" s="73"/>
      <c r="I302" s="135">
        <f t="shared" si="9"/>
        <v>2000000</v>
      </c>
      <c r="J302" s="135">
        <f>J303</f>
        <v>2000000</v>
      </c>
      <c r="K302" s="135">
        <f>K303</f>
        <v>0</v>
      </c>
    </row>
    <row r="303" spans="1:11" s="136" customFormat="1" ht="37.5">
      <c r="A303" s="132"/>
      <c r="B303" s="137"/>
      <c r="C303" s="71" t="s">
        <v>94</v>
      </c>
      <c r="D303" s="142">
        <v>921</v>
      </c>
      <c r="E303" s="73" t="s">
        <v>12</v>
      </c>
      <c r="F303" s="73" t="s">
        <v>26</v>
      </c>
      <c r="G303" s="72">
        <v>9900010110</v>
      </c>
      <c r="H303" s="73" t="s">
        <v>95</v>
      </c>
      <c r="I303" s="135">
        <f t="shared" si="9"/>
        <v>2000000</v>
      </c>
      <c r="J303" s="135">
        <v>2000000</v>
      </c>
      <c r="K303" s="135">
        <v>0</v>
      </c>
    </row>
    <row r="304" spans="1:11" s="131" customFormat="1" ht="37.5">
      <c r="A304" s="125"/>
      <c r="B304" s="137" t="s">
        <v>58</v>
      </c>
      <c r="C304" s="82" t="s">
        <v>333</v>
      </c>
      <c r="D304" s="141">
        <v>925</v>
      </c>
      <c r="E304" s="84"/>
      <c r="F304" s="84"/>
      <c r="G304" s="83"/>
      <c r="H304" s="84"/>
      <c r="I304" s="130">
        <f t="shared" si="9"/>
        <v>2030283100</v>
      </c>
      <c r="J304" s="130">
        <f>J312+J414+J305</f>
        <v>2030283100</v>
      </c>
      <c r="K304" s="130">
        <f>K312+K414</f>
        <v>0</v>
      </c>
    </row>
    <row r="305" spans="1:1022" s="131" customFormat="1">
      <c r="A305" s="125"/>
      <c r="B305" s="137"/>
      <c r="C305" s="71" t="s">
        <v>11</v>
      </c>
      <c r="D305" s="142">
        <v>925</v>
      </c>
      <c r="E305" s="73" t="s">
        <v>12</v>
      </c>
      <c r="F305" s="73" t="s">
        <v>75</v>
      </c>
      <c r="G305" s="72"/>
      <c r="H305" s="73"/>
      <c r="I305" s="135">
        <f t="shared" si="9"/>
        <v>1656400</v>
      </c>
      <c r="J305" s="135">
        <f>J306</f>
        <v>1656400</v>
      </c>
      <c r="K305" s="130"/>
      <c r="AKL305" s="136"/>
      <c r="AKM305" s="136"/>
      <c r="AKN305" s="136"/>
      <c r="AKO305" s="136"/>
      <c r="AKP305" s="136"/>
      <c r="AKQ305" s="136"/>
      <c r="AKR305" s="136"/>
      <c r="AKS305" s="136"/>
      <c r="AKT305" s="136"/>
      <c r="AKU305" s="136"/>
      <c r="AKV305" s="136"/>
      <c r="AKW305" s="136"/>
      <c r="AKX305" s="136"/>
      <c r="AKY305" s="136"/>
      <c r="AKZ305" s="136"/>
      <c r="ALA305" s="136"/>
      <c r="ALB305" s="136"/>
      <c r="ALC305" s="136"/>
      <c r="ALD305" s="136"/>
      <c r="ALE305" s="136"/>
      <c r="ALF305" s="136"/>
      <c r="ALG305" s="136"/>
      <c r="ALH305" s="136"/>
      <c r="ALI305" s="136"/>
      <c r="ALJ305" s="136"/>
      <c r="ALK305" s="136"/>
      <c r="ALL305" s="136"/>
      <c r="ALM305" s="136"/>
      <c r="ALN305" s="136"/>
      <c r="ALO305" s="136"/>
      <c r="ALP305" s="136"/>
      <c r="ALQ305" s="136"/>
      <c r="ALR305" s="136"/>
      <c r="ALS305" s="136"/>
      <c r="ALT305" s="136"/>
      <c r="ALU305" s="136"/>
      <c r="ALV305" s="136"/>
      <c r="ALW305" s="136"/>
      <c r="ALX305" s="136"/>
      <c r="ALY305" s="136"/>
      <c r="ALZ305" s="136"/>
      <c r="AMA305" s="136"/>
      <c r="AMB305" s="136"/>
      <c r="AMC305" s="136"/>
      <c r="AMD305" s="136"/>
      <c r="AME305" s="136"/>
      <c r="AMF305" s="136"/>
      <c r="AMG305" s="136"/>
      <c r="AMH305" s="136"/>
    </row>
    <row r="306" spans="1:1022" s="131" customFormat="1">
      <c r="A306" s="125"/>
      <c r="B306" s="137"/>
      <c r="C306" s="71" t="s">
        <v>25</v>
      </c>
      <c r="D306" s="142">
        <v>925</v>
      </c>
      <c r="E306" s="73" t="s">
        <v>12</v>
      </c>
      <c r="F306" s="73" t="s">
        <v>26</v>
      </c>
      <c r="G306" s="72"/>
      <c r="H306" s="73"/>
      <c r="I306" s="135">
        <f t="shared" si="9"/>
        <v>1656400</v>
      </c>
      <c r="J306" s="135">
        <f>J307</f>
        <v>1656400</v>
      </c>
      <c r="K306" s="130"/>
      <c r="AKL306" s="136"/>
      <c r="AKM306" s="136"/>
      <c r="AKN306" s="136"/>
      <c r="AKO306" s="136"/>
      <c r="AKP306" s="136"/>
      <c r="AKQ306" s="136"/>
      <c r="AKR306" s="136"/>
      <c r="AKS306" s="136"/>
      <c r="AKT306" s="136"/>
      <c r="AKU306" s="136"/>
      <c r="AKV306" s="136"/>
      <c r="AKW306" s="136"/>
      <c r="AKX306" s="136"/>
      <c r="AKY306" s="136"/>
      <c r="AKZ306" s="136"/>
      <c r="ALA306" s="136"/>
      <c r="ALB306" s="136"/>
      <c r="ALC306" s="136"/>
      <c r="ALD306" s="136"/>
      <c r="ALE306" s="136"/>
      <c r="ALF306" s="136"/>
      <c r="ALG306" s="136"/>
      <c r="ALH306" s="136"/>
      <c r="ALI306" s="136"/>
      <c r="ALJ306" s="136"/>
      <c r="ALK306" s="136"/>
      <c r="ALL306" s="136"/>
      <c r="ALM306" s="136"/>
      <c r="ALN306" s="136"/>
      <c r="ALO306" s="136"/>
      <c r="ALP306" s="136"/>
      <c r="ALQ306" s="136"/>
      <c r="ALR306" s="136"/>
      <c r="ALS306" s="136"/>
      <c r="ALT306" s="136"/>
      <c r="ALU306" s="136"/>
      <c r="ALV306" s="136"/>
      <c r="ALW306" s="136"/>
      <c r="ALX306" s="136"/>
      <c r="ALY306" s="136"/>
      <c r="ALZ306" s="136"/>
      <c r="AMA306" s="136"/>
      <c r="AMB306" s="136"/>
      <c r="AMC306" s="136"/>
      <c r="AMD306" s="136"/>
      <c r="AME306" s="136"/>
      <c r="AMF306" s="136"/>
      <c r="AMG306" s="136"/>
      <c r="AMH306" s="136"/>
    </row>
    <row r="307" spans="1:1022" s="131" customFormat="1" ht="37.5">
      <c r="A307" s="125"/>
      <c r="B307" s="137"/>
      <c r="C307" s="71" t="s">
        <v>88</v>
      </c>
      <c r="D307" s="142">
        <v>925</v>
      </c>
      <c r="E307" s="73" t="s">
        <v>12</v>
      </c>
      <c r="F307" s="73" t="s">
        <v>26</v>
      </c>
      <c r="G307" s="72">
        <v>5000000000</v>
      </c>
      <c r="H307" s="73"/>
      <c r="I307" s="135">
        <f t="shared" si="9"/>
        <v>1656400</v>
      </c>
      <c r="J307" s="135">
        <f>J308</f>
        <v>1656400</v>
      </c>
      <c r="K307" s="130"/>
      <c r="AKL307" s="136"/>
      <c r="AKM307" s="136"/>
      <c r="AKN307" s="136"/>
      <c r="AKO307" s="136"/>
      <c r="AKP307" s="136"/>
      <c r="AKQ307" s="136"/>
      <c r="AKR307" s="136"/>
      <c r="AKS307" s="136"/>
      <c r="AKT307" s="136"/>
      <c r="AKU307" s="136"/>
      <c r="AKV307" s="136"/>
      <c r="AKW307" s="136"/>
      <c r="AKX307" s="136"/>
      <c r="AKY307" s="136"/>
      <c r="AKZ307" s="136"/>
      <c r="ALA307" s="136"/>
      <c r="ALB307" s="136"/>
      <c r="ALC307" s="136"/>
      <c r="ALD307" s="136"/>
      <c r="ALE307" s="136"/>
      <c r="ALF307" s="136"/>
      <c r="ALG307" s="136"/>
      <c r="ALH307" s="136"/>
      <c r="ALI307" s="136"/>
      <c r="ALJ307" s="136"/>
      <c r="ALK307" s="136"/>
      <c r="ALL307" s="136"/>
      <c r="ALM307" s="136"/>
      <c r="ALN307" s="136"/>
      <c r="ALO307" s="136"/>
      <c r="ALP307" s="136"/>
      <c r="ALQ307" s="136"/>
      <c r="ALR307" s="136"/>
      <c r="ALS307" s="136"/>
      <c r="ALT307" s="136"/>
      <c r="ALU307" s="136"/>
      <c r="ALV307" s="136"/>
      <c r="ALW307" s="136"/>
      <c r="ALX307" s="136"/>
      <c r="ALY307" s="136"/>
      <c r="ALZ307" s="136"/>
      <c r="AMA307" s="136"/>
      <c r="AMB307" s="136"/>
      <c r="AMC307" s="136"/>
      <c r="AMD307" s="136"/>
      <c r="AME307" s="136"/>
      <c r="AMF307" s="136"/>
      <c r="AMG307" s="136"/>
      <c r="AMH307" s="136"/>
    </row>
    <row r="308" spans="1:1022" s="131" customFormat="1" ht="37.5">
      <c r="A308" s="125"/>
      <c r="B308" s="137"/>
      <c r="C308" s="71" t="s">
        <v>106</v>
      </c>
      <c r="D308" s="142">
        <v>925</v>
      </c>
      <c r="E308" s="73" t="s">
        <v>12</v>
      </c>
      <c r="F308" s="73" t="s">
        <v>26</v>
      </c>
      <c r="G308" s="72">
        <v>5030000000</v>
      </c>
      <c r="H308" s="73"/>
      <c r="I308" s="135">
        <f t="shared" si="9"/>
        <v>1656400</v>
      </c>
      <c r="J308" s="135">
        <f>J309</f>
        <v>1656400</v>
      </c>
      <c r="K308" s="130"/>
      <c r="AKL308" s="136"/>
      <c r="AKM308" s="136"/>
      <c r="AKN308" s="136"/>
      <c r="AKO308" s="136"/>
      <c r="AKP308" s="136"/>
      <c r="AKQ308" s="136"/>
      <c r="AKR308" s="136"/>
      <c r="AKS308" s="136"/>
      <c r="AKT308" s="136"/>
      <c r="AKU308" s="136"/>
      <c r="AKV308" s="136"/>
      <c r="AKW308" s="136"/>
      <c r="AKX308" s="136"/>
      <c r="AKY308" s="136"/>
      <c r="AKZ308" s="136"/>
      <c r="ALA308" s="136"/>
      <c r="ALB308" s="136"/>
      <c r="ALC308" s="136"/>
      <c r="ALD308" s="136"/>
      <c r="ALE308" s="136"/>
      <c r="ALF308" s="136"/>
      <c r="ALG308" s="136"/>
      <c r="ALH308" s="136"/>
      <c r="ALI308" s="136"/>
      <c r="ALJ308" s="136"/>
      <c r="ALK308" s="136"/>
      <c r="ALL308" s="136"/>
      <c r="ALM308" s="136"/>
      <c r="ALN308" s="136"/>
      <c r="ALO308" s="136"/>
      <c r="ALP308" s="136"/>
      <c r="ALQ308" s="136"/>
      <c r="ALR308" s="136"/>
      <c r="ALS308" s="136"/>
      <c r="ALT308" s="136"/>
      <c r="ALU308" s="136"/>
      <c r="ALV308" s="136"/>
      <c r="ALW308" s="136"/>
      <c r="ALX308" s="136"/>
      <c r="ALY308" s="136"/>
      <c r="ALZ308" s="136"/>
      <c r="AMA308" s="136"/>
      <c r="AMB308" s="136"/>
      <c r="AMC308" s="136"/>
      <c r="AMD308" s="136"/>
      <c r="AME308" s="136"/>
      <c r="AMF308" s="136"/>
      <c r="AMG308" s="136"/>
      <c r="AMH308" s="136"/>
    </row>
    <row r="309" spans="1:1022" s="131" customFormat="1" ht="37.5">
      <c r="A309" s="125"/>
      <c r="B309" s="137"/>
      <c r="C309" s="71" t="s">
        <v>107</v>
      </c>
      <c r="D309" s="142">
        <v>925</v>
      </c>
      <c r="E309" s="73" t="s">
        <v>12</v>
      </c>
      <c r="F309" s="73" t="s">
        <v>26</v>
      </c>
      <c r="G309" s="72">
        <v>5030010030</v>
      </c>
      <c r="H309" s="73"/>
      <c r="I309" s="135">
        <f t="shared" si="9"/>
        <v>1656400</v>
      </c>
      <c r="J309" s="135">
        <f>J310+J311</f>
        <v>1656400</v>
      </c>
      <c r="K309" s="130"/>
      <c r="AKL309" s="136"/>
      <c r="AKM309" s="136"/>
      <c r="AKN309" s="136"/>
      <c r="AKO309" s="136"/>
      <c r="AKP309" s="136"/>
      <c r="AKQ309" s="136"/>
      <c r="AKR309" s="136"/>
      <c r="AKS309" s="136"/>
      <c r="AKT309" s="136"/>
      <c r="AKU309" s="136"/>
      <c r="AKV309" s="136"/>
      <c r="AKW309" s="136"/>
      <c r="AKX309" s="136"/>
      <c r="AKY309" s="136"/>
      <c r="AKZ309" s="136"/>
      <c r="ALA309" s="136"/>
      <c r="ALB309" s="136"/>
      <c r="ALC309" s="136"/>
      <c r="ALD309" s="136"/>
      <c r="ALE309" s="136"/>
      <c r="ALF309" s="136"/>
      <c r="ALG309" s="136"/>
      <c r="ALH309" s="136"/>
      <c r="ALI309" s="136"/>
      <c r="ALJ309" s="136"/>
      <c r="ALK309" s="136"/>
      <c r="ALL309" s="136"/>
      <c r="ALM309" s="136"/>
      <c r="ALN309" s="136"/>
      <c r="ALO309" s="136"/>
      <c r="ALP309" s="136"/>
      <c r="ALQ309" s="136"/>
      <c r="ALR309" s="136"/>
      <c r="ALS309" s="136"/>
      <c r="ALT309" s="136"/>
      <c r="ALU309" s="136"/>
      <c r="ALV309" s="136"/>
      <c r="ALW309" s="136"/>
      <c r="ALX309" s="136"/>
      <c r="ALY309" s="136"/>
      <c r="ALZ309" s="136"/>
      <c r="AMA309" s="136"/>
      <c r="AMB309" s="136"/>
      <c r="AMC309" s="136"/>
      <c r="AMD309" s="136"/>
      <c r="AME309" s="136"/>
      <c r="AMF309" s="136"/>
      <c r="AMG309" s="136"/>
      <c r="AMH309" s="136"/>
    </row>
    <row r="310" spans="1:1022" s="131" customFormat="1" ht="37.5">
      <c r="A310" s="125"/>
      <c r="B310" s="137"/>
      <c r="C310" s="71" t="s">
        <v>94</v>
      </c>
      <c r="D310" s="142">
        <v>925</v>
      </c>
      <c r="E310" s="73" t="s">
        <v>12</v>
      </c>
      <c r="F310" s="73" t="s">
        <v>26</v>
      </c>
      <c r="G310" s="72">
        <v>5030010030</v>
      </c>
      <c r="H310" s="73" t="s">
        <v>95</v>
      </c>
      <c r="I310" s="135">
        <f t="shared" si="9"/>
        <v>1090100</v>
      </c>
      <c r="J310" s="135">
        <v>1090100</v>
      </c>
      <c r="K310" s="130"/>
      <c r="AKL310" s="136"/>
      <c r="AKM310" s="136"/>
      <c r="AKN310" s="136"/>
      <c r="AKO310" s="136"/>
      <c r="AKP310" s="136"/>
      <c r="AKQ310" s="136"/>
      <c r="AKR310" s="136"/>
      <c r="AKS310" s="136"/>
      <c r="AKT310" s="136"/>
      <c r="AKU310" s="136"/>
      <c r="AKV310" s="136"/>
      <c r="AKW310" s="136"/>
      <c r="AKX310" s="136"/>
      <c r="AKY310" s="136"/>
      <c r="AKZ310" s="136"/>
      <c r="ALA310" s="136"/>
      <c r="ALB310" s="136"/>
      <c r="ALC310" s="136"/>
      <c r="ALD310" s="136"/>
      <c r="ALE310" s="136"/>
      <c r="ALF310" s="136"/>
      <c r="ALG310" s="136"/>
      <c r="ALH310" s="136"/>
      <c r="ALI310" s="136"/>
      <c r="ALJ310" s="136"/>
      <c r="ALK310" s="136"/>
      <c r="ALL310" s="136"/>
      <c r="ALM310" s="136"/>
      <c r="ALN310" s="136"/>
      <c r="ALO310" s="136"/>
      <c r="ALP310" s="136"/>
      <c r="ALQ310" s="136"/>
      <c r="ALR310" s="136"/>
      <c r="ALS310" s="136"/>
      <c r="ALT310" s="136"/>
      <c r="ALU310" s="136"/>
      <c r="ALV310" s="136"/>
      <c r="ALW310" s="136"/>
      <c r="ALX310" s="136"/>
      <c r="ALY310" s="136"/>
      <c r="ALZ310" s="136"/>
      <c r="AMA310" s="136"/>
      <c r="AMB310" s="136"/>
      <c r="AMC310" s="136"/>
      <c r="AMD310" s="136"/>
      <c r="AME310" s="136"/>
      <c r="AMF310" s="136"/>
      <c r="AMG310" s="136"/>
      <c r="AMH310" s="136"/>
    </row>
    <row r="311" spans="1:1022" s="131" customFormat="1">
      <c r="A311" s="125"/>
      <c r="B311" s="137"/>
      <c r="C311" s="71" t="s">
        <v>97</v>
      </c>
      <c r="D311" s="142">
        <v>925</v>
      </c>
      <c r="E311" s="73" t="s">
        <v>12</v>
      </c>
      <c r="F311" s="73" t="s">
        <v>26</v>
      </c>
      <c r="G311" s="72">
        <v>5030010030</v>
      </c>
      <c r="H311" s="73" t="s">
        <v>98</v>
      </c>
      <c r="I311" s="135">
        <f t="shared" si="9"/>
        <v>566300</v>
      </c>
      <c r="J311" s="135">
        <v>566300</v>
      </c>
      <c r="K311" s="130"/>
      <c r="AKL311" s="136"/>
      <c r="AKM311" s="136"/>
      <c r="AKN311" s="136"/>
      <c r="AKO311" s="136"/>
      <c r="AKP311" s="136"/>
      <c r="AKQ311" s="136"/>
      <c r="AKR311" s="136"/>
      <c r="AKS311" s="136"/>
      <c r="AKT311" s="136"/>
      <c r="AKU311" s="136"/>
      <c r="AKV311" s="136"/>
      <c r="AKW311" s="136"/>
      <c r="AKX311" s="136"/>
      <c r="AKY311" s="136"/>
      <c r="AKZ311" s="136"/>
      <c r="ALA311" s="136"/>
      <c r="ALB311" s="136"/>
      <c r="ALC311" s="136"/>
      <c r="ALD311" s="136"/>
      <c r="ALE311" s="136"/>
      <c r="ALF311" s="136"/>
      <c r="ALG311" s="136"/>
      <c r="ALH311" s="136"/>
      <c r="ALI311" s="136"/>
      <c r="ALJ311" s="136"/>
      <c r="ALK311" s="136"/>
      <c r="ALL311" s="136"/>
      <c r="ALM311" s="136"/>
      <c r="ALN311" s="136"/>
      <c r="ALO311" s="136"/>
      <c r="ALP311" s="136"/>
      <c r="ALQ311" s="136"/>
      <c r="ALR311" s="136"/>
      <c r="ALS311" s="136"/>
      <c r="ALT311" s="136"/>
      <c r="ALU311" s="136"/>
      <c r="ALV311" s="136"/>
      <c r="ALW311" s="136"/>
      <c r="ALX311" s="136"/>
      <c r="ALY311" s="136"/>
      <c r="ALZ311" s="136"/>
      <c r="AMA311" s="136"/>
      <c r="AMB311" s="136"/>
      <c r="AMC311" s="136"/>
      <c r="AMD311" s="136"/>
      <c r="AME311" s="136"/>
      <c r="AMF311" s="136"/>
      <c r="AMG311" s="136"/>
      <c r="AMH311" s="136"/>
    </row>
    <row r="312" spans="1:1022" s="136" customFormat="1">
      <c r="A312" s="132"/>
      <c r="B312" s="137"/>
      <c r="C312" s="71" t="s">
        <v>47</v>
      </c>
      <c r="D312" s="142">
        <v>925</v>
      </c>
      <c r="E312" s="73" t="s">
        <v>48</v>
      </c>
      <c r="F312" s="73" t="s">
        <v>75</v>
      </c>
      <c r="G312" s="72"/>
      <c r="H312" s="77"/>
      <c r="I312" s="135">
        <f t="shared" si="9"/>
        <v>2013824000</v>
      </c>
      <c r="J312" s="135">
        <f>J313+J334+J369+J380</f>
        <v>2013824000</v>
      </c>
      <c r="K312" s="135">
        <f>K313+K334+K369+K380</f>
        <v>0</v>
      </c>
    </row>
    <row r="313" spans="1:1022" s="136" customFormat="1">
      <c r="A313" s="132"/>
      <c r="B313" s="137"/>
      <c r="C313" s="71" t="s">
        <v>49</v>
      </c>
      <c r="D313" s="142">
        <v>925</v>
      </c>
      <c r="E313" s="73" t="s">
        <v>48</v>
      </c>
      <c r="F313" s="73" t="s">
        <v>12</v>
      </c>
      <c r="G313" s="72"/>
      <c r="H313" s="77"/>
      <c r="I313" s="135">
        <f t="shared" si="9"/>
        <v>683945900</v>
      </c>
      <c r="J313" s="135">
        <f>J314+J331+J327</f>
        <v>683945900</v>
      </c>
      <c r="K313" s="135">
        <f>K314+K331</f>
        <v>0</v>
      </c>
    </row>
    <row r="314" spans="1:1022" s="136" customFormat="1">
      <c r="A314" s="132"/>
      <c r="B314" s="137"/>
      <c r="C314" s="71" t="s">
        <v>151</v>
      </c>
      <c r="D314" s="142">
        <v>925</v>
      </c>
      <c r="E314" s="73" t="s">
        <v>48</v>
      </c>
      <c r="F314" s="73" t="s">
        <v>12</v>
      </c>
      <c r="G314" s="72">
        <v>5800000000</v>
      </c>
      <c r="H314" s="77"/>
      <c r="I314" s="135">
        <f t="shared" si="9"/>
        <v>681345900</v>
      </c>
      <c r="J314" s="135">
        <f>J315</f>
        <v>681345900</v>
      </c>
      <c r="K314" s="135">
        <f>K315</f>
        <v>0</v>
      </c>
    </row>
    <row r="315" spans="1:1022" s="136" customFormat="1">
      <c r="A315" s="132"/>
      <c r="B315" s="137"/>
      <c r="C315" s="71" t="s">
        <v>152</v>
      </c>
      <c r="D315" s="142">
        <v>925</v>
      </c>
      <c r="E315" s="73" t="s">
        <v>48</v>
      </c>
      <c r="F315" s="73" t="s">
        <v>12</v>
      </c>
      <c r="G315" s="72">
        <v>5810000000</v>
      </c>
      <c r="H315" s="77"/>
      <c r="I315" s="135">
        <f t="shared" si="9"/>
        <v>681345900</v>
      </c>
      <c r="J315" s="135">
        <f>J320+J322+J316+J318+J324</f>
        <v>681345900</v>
      </c>
      <c r="K315" s="135">
        <f>K320+K322+K316+K318+K324</f>
        <v>0</v>
      </c>
    </row>
    <row r="316" spans="1:1022" s="136" customFormat="1" ht="37.5">
      <c r="A316" s="132"/>
      <c r="B316" s="137"/>
      <c r="C316" s="71" t="s">
        <v>120</v>
      </c>
      <c r="D316" s="142">
        <v>925</v>
      </c>
      <c r="E316" s="73" t="s">
        <v>48</v>
      </c>
      <c r="F316" s="73" t="s">
        <v>12</v>
      </c>
      <c r="G316" s="72">
        <v>5810000590</v>
      </c>
      <c r="H316" s="77"/>
      <c r="I316" s="135">
        <f t="shared" si="9"/>
        <v>203817100</v>
      </c>
      <c r="J316" s="135">
        <f>J317</f>
        <v>203817100</v>
      </c>
      <c r="K316" s="135">
        <f>K317</f>
        <v>0</v>
      </c>
    </row>
    <row r="317" spans="1:1022" s="136" customFormat="1" ht="37.5">
      <c r="A317" s="132"/>
      <c r="B317" s="137"/>
      <c r="C317" s="71" t="s">
        <v>155</v>
      </c>
      <c r="D317" s="142">
        <v>925</v>
      </c>
      <c r="E317" s="73" t="s">
        <v>48</v>
      </c>
      <c r="F317" s="73" t="s">
        <v>12</v>
      </c>
      <c r="G317" s="72">
        <v>5810000590</v>
      </c>
      <c r="H317" s="77">
        <v>600</v>
      </c>
      <c r="I317" s="135">
        <f t="shared" si="9"/>
        <v>203817100</v>
      </c>
      <c r="J317" s="135">
        <v>203817100</v>
      </c>
      <c r="K317" s="135">
        <v>0</v>
      </c>
    </row>
    <row r="318" spans="1:1022" s="136" customFormat="1">
      <c r="A318" s="132"/>
      <c r="B318" s="137"/>
      <c r="C318" s="71" t="s">
        <v>154</v>
      </c>
      <c r="D318" s="142">
        <v>925</v>
      </c>
      <c r="E318" s="73" t="s">
        <v>48</v>
      </c>
      <c r="F318" s="73" t="s">
        <v>12</v>
      </c>
      <c r="G318" s="72">
        <v>5810009020</v>
      </c>
      <c r="H318" s="77"/>
      <c r="I318" s="135">
        <f t="shared" si="9"/>
        <v>700000</v>
      </c>
      <c r="J318" s="135">
        <f>J319</f>
        <v>700000</v>
      </c>
      <c r="K318" s="135">
        <f>K319</f>
        <v>0</v>
      </c>
    </row>
    <row r="319" spans="1:1022" s="136" customFormat="1" ht="37.5">
      <c r="A319" s="132"/>
      <c r="B319" s="137"/>
      <c r="C319" s="71" t="s">
        <v>155</v>
      </c>
      <c r="D319" s="142">
        <v>925</v>
      </c>
      <c r="E319" s="73" t="s">
        <v>48</v>
      </c>
      <c r="F319" s="73" t="s">
        <v>12</v>
      </c>
      <c r="G319" s="72">
        <v>5810009020</v>
      </c>
      <c r="H319" s="77">
        <v>600</v>
      </c>
      <c r="I319" s="135">
        <f t="shared" si="9"/>
        <v>700000</v>
      </c>
      <c r="J319" s="135">
        <v>700000</v>
      </c>
      <c r="K319" s="135">
        <v>0</v>
      </c>
    </row>
    <row r="320" spans="1:1022" s="136" customFormat="1" ht="150">
      <c r="A320" s="132"/>
      <c r="B320" s="137"/>
      <c r="C320" s="71" t="s">
        <v>156</v>
      </c>
      <c r="D320" s="142">
        <v>925</v>
      </c>
      <c r="E320" s="73" t="s">
        <v>48</v>
      </c>
      <c r="F320" s="73" t="s">
        <v>12</v>
      </c>
      <c r="G320" s="72">
        <v>5810060820</v>
      </c>
      <c r="H320" s="77"/>
      <c r="I320" s="135">
        <f t="shared" si="9"/>
        <v>564900</v>
      </c>
      <c r="J320" s="135">
        <f>J321</f>
        <v>564900</v>
      </c>
      <c r="K320" s="135">
        <f>K321</f>
        <v>0</v>
      </c>
    </row>
    <row r="321" spans="1:11" s="136" customFormat="1" ht="37.5">
      <c r="A321" s="132"/>
      <c r="B321" s="137"/>
      <c r="C321" s="71" t="s">
        <v>155</v>
      </c>
      <c r="D321" s="142">
        <v>925</v>
      </c>
      <c r="E321" s="73" t="s">
        <v>48</v>
      </c>
      <c r="F321" s="73" t="s">
        <v>12</v>
      </c>
      <c r="G321" s="72">
        <v>5810060820</v>
      </c>
      <c r="H321" s="77">
        <v>600</v>
      </c>
      <c r="I321" s="135">
        <f t="shared" si="9"/>
        <v>564900</v>
      </c>
      <c r="J321" s="135">
        <v>564900</v>
      </c>
      <c r="K321" s="135">
        <v>0</v>
      </c>
    </row>
    <row r="322" spans="1:11" s="136" customFormat="1" ht="93.75">
      <c r="A322" s="132"/>
      <c r="B322" s="137"/>
      <c r="C322" s="71" t="s">
        <v>157</v>
      </c>
      <c r="D322" s="142">
        <v>925</v>
      </c>
      <c r="E322" s="73" t="s">
        <v>48</v>
      </c>
      <c r="F322" s="73" t="s">
        <v>12</v>
      </c>
      <c r="G322" s="72">
        <v>5810060860</v>
      </c>
      <c r="H322" s="77"/>
      <c r="I322" s="135">
        <f t="shared" si="9"/>
        <v>461613400</v>
      </c>
      <c r="J322" s="135">
        <f>J323</f>
        <v>461613400</v>
      </c>
      <c r="K322" s="135">
        <f>K323</f>
        <v>0</v>
      </c>
    </row>
    <row r="323" spans="1:11" s="136" customFormat="1" ht="37.5">
      <c r="A323" s="132"/>
      <c r="B323" s="137"/>
      <c r="C323" s="71" t="s">
        <v>155</v>
      </c>
      <c r="D323" s="142">
        <v>925</v>
      </c>
      <c r="E323" s="73" t="s">
        <v>48</v>
      </c>
      <c r="F323" s="73" t="s">
        <v>12</v>
      </c>
      <c r="G323" s="72">
        <v>5810060860</v>
      </c>
      <c r="H323" s="77">
        <v>600</v>
      </c>
      <c r="I323" s="135">
        <f t="shared" si="9"/>
        <v>461613400</v>
      </c>
      <c r="J323" s="135">
        <v>461613400</v>
      </c>
      <c r="K323" s="135">
        <v>0</v>
      </c>
    </row>
    <row r="324" spans="1:11" s="136" customFormat="1" ht="37.5">
      <c r="A324" s="132"/>
      <c r="B324" s="137"/>
      <c r="C324" s="71" t="s">
        <v>161</v>
      </c>
      <c r="D324" s="142">
        <v>925</v>
      </c>
      <c r="E324" s="73" t="s">
        <v>48</v>
      </c>
      <c r="F324" s="73" t="s">
        <v>12</v>
      </c>
      <c r="G324" s="72">
        <v>5810100000</v>
      </c>
      <c r="H324" s="77"/>
      <c r="I324" s="135">
        <f t="shared" si="9"/>
        <v>14650500</v>
      </c>
      <c r="J324" s="135">
        <f>J325</f>
        <v>14650500</v>
      </c>
      <c r="K324" s="135"/>
    </row>
    <row r="325" spans="1:11" s="136" customFormat="1" ht="37.5">
      <c r="A325" s="132"/>
      <c r="B325" s="137"/>
      <c r="C325" s="71" t="s">
        <v>120</v>
      </c>
      <c r="D325" s="142">
        <v>925</v>
      </c>
      <c r="E325" s="73" t="s">
        <v>48</v>
      </c>
      <c r="F325" s="73" t="s">
        <v>12</v>
      </c>
      <c r="G325" s="72">
        <v>5810100590</v>
      </c>
      <c r="H325" s="77"/>
      <c r="I325" s="135">
        <f t="shared" si="9"/>
        <v>14650500</v>
      </c>
      <c r="J325" s="135">
        <f>J326</f>
        <v>14650500</v>
      </c>
      <c r="K325" s="135"/>
    </row>
    <row r="326" spans="1:11" s="136" customFormat="1" ht="37.5">
      <c r="A326" s="132"/>
      <c r="B326" s="137"/>
      <c r="C326" s="71" t="s">
        <v>155</v>
      </c>
      <c r="D326" s="142">
        <v>925</v>
      </c>
      <c r="E326" s="73" t="s">
        <v>48</v>
      </c>
      <c r="F326" s="73" t="s">
        <v>12</v>
      </c>
      <c r="G326" s="72">
        <v>5810100590</v>
      </c>
      <c r="H326" s="77">
        <v>600</v>
      </c>
      <c r="I326" s="135">
        <f t="shared" si="9"/>
        <v>14650500</v>
      </c>
      <c r="J326" s="135">
        <v>14650500</v>
      </c>
      <c r="K326" s="135"/>
    </row>
    <row r="327" spans="1:11" s="136" customFormat="1" ht="56.25">
      <c r="A327" s="132"/>
      <c r="B327" s="137"/>
      <c r="C327" s="71" t="s">
        <v>213</v>
      </c>
      <c r="D327" s="142">
        <v>925</v>
      </c>
      <c r="E327" s="73" t="s">
        <v>48</v>
      </c>
      <c r="F327" s="73" t="s">
        <v>12</v>
      </c>
      <c r="G327" s="72">
        <v>6500000000</v>
      </c>
      <c r="H327" s="77"/>
      <c r="I327" s="135">
        <f t="shared" si="9"/>
        <v>2100000</v>
      </c>
      <c r="J327" s="135">
        <f>J328</f>
        <v>2100000</v>
      </c>
      <c r="K327" s="135"/>
    </row>
    <row r="328" spans="1:11" s="136" customFormat="1">
      <c r="A328" s="132"/>
      <c r="B328" s="137"/>
      <c r="C328" s="71" t="s">
        <v>228</v>
      </c>
      <c r="D328" s="142">
        <v>925</v>
      </c>
      <c r="E328" s="73" t="s">
        <v>48</v>
      </c>
      <c r="F328" s="73" t="s">
        <v>12</v>
      </c>
      <c r="G328" s="72">
        <v>6570000000</v>
      </c>
      <c r="H328" s="77"/>
      <c r="I328" s="135">
        <f t="shared" ref="I328:I391" si="10">SUM(J328:K328)</f>
        <v>2100000</v>
      </c>
      <c r="J328" s="135">
        <f>J329</f>
        <v>2100000</v>
      </c>
      <c r="K328" s="135"/>
    </row>
    <row r="329" spans="1:11" s="136" customFormat="1" ht="75">
      <c r="A329" s="132"/>
      <c r="B329" s="137"/>
      <c r="C329" s="71" t="s">
        <v>232</v>
      </c>
      <c r="D329" s="142">
        <v>925</v>
      </c>
      <c r="E329" s="73" t="s">
        <v>48</v>
      </c>
      <c r="F329" s="73" t="s">
        <v>12</v>
      </c>
      <c r="G329" s="72">
        <v>6570011070</v>
      </c>
      <c r="H329" s="77"/>
      <c r="I329" s="135">
        <f t="shared" si="10"/>
        <v>2100000</v>
      </c>
      <c r="J329" s="135">
        <f>J330</f>
        <v>2100000</v>
      </c>
      <c r="K329" s="135"/>
    </row>
    <row r="330" spans="1:11" s="136" customFormat="1" ht="37.5">
      <c r="A330" s="132"/>
      <c r="B330" s="137"/>
      <c r="C330" s="71" t="s">
        <v>216</v>
      </c>
      <c r="D330" s="142">
        <v>925</v>
      </c>
      <c r="E330" s="73" t="s">
        <v>48</v>
      </c>
      <c r="F330" s="73" t="s">
        <v>12</v>
      </c>
      <c r="G330" s="72">
        <v>6570011070</v>
      </c>
      <c r="H330" s="77">
        <v>400</v>
      </c>
      <c r="I330" s="135">
        <f t="shared" si="10"/>
        <v>2100000</v>
      </c>
      <c r="J330" s="135">
        <v>2100000</v>
      </c>
      <c r="K330" s="135"/>
    </row>
    <row r="331" spans="1:11" s="136" customFormat="1" ht="37.5">
      <c r="A331" s="132"/>
      <c r="B331" s="137"/>
      <c r="C331" s="71" t="s">
        <v>287</v>
      </c>
      <c r="D331" s="142">
        <v>925</v>
      </c>
      <c r="E331" s="73" t="s">
        <v>48</v>
      </c>
      <c r="F331" s="73" t="s">
        <v>12</v>
      </c>
      <c r="G331" s="72">
        <v>9900000000</v>
      </c>
      <c r="H331" s="77"/>
      <c r="I331" s="135">
        <f t="shared" si="10"/>
        <v>500000</v>
      </c>
      <c r="J331" s="135">
        <f>J332</f>
        <v>500000</v>
      </c>
      <c r="K331" s="135">
        <f>K332</f>
        <v>0</v>
      </c>
    </row>
    <row r="332" spans="1:11" s="136" customFormat="1">
      <c r="A332" s="132"/>
      <c r="B332" s="137"/>
      <c r="C332" s="71" t="s">
        <v>292</v>
      </c>
      <c r="D332" s="142">
        <v>925</v>
      </c>
      <c r="E332" s="73" t="s">
        <v>48</v>
      </c>
      <c r="F332" s="73" t="s">
        <v>12</v>
      </c>
      <c r="G332" s="72">
        <v>9900010910</v>
      </c>
      <c r="H332" s="77"/>
      <c r="I332" s="135">
        <f t="shared" si="10"/>
        <v>500000</v>
      </c>
      <c r="J332" s="135">
        <f>J333</f>
        <v>500000</v>
      </c>
      <c r="K332" s="135">
        <f>K333</f>
        <v>0</v>
      </c>
    </row>
    <row r="333" spans="1:11" s="136" customFormat="1">
      <c r="A333" s="132"/>
      <c r="B333" s="137"/>
      <c r="C333" s="71" t="s">
        <v>97</v>
      </c>
      <c r="D333" s="142">
        <v>925</v>
      </c>
      <c r="E333" s="73" t="s">
        <v>48</v>
      </c>
      <c r="F333" s="73" t="s">
        <v>12</v>
      </c>
      <c r="G333" s="72">
        <v>9900010910</v>
      </c>
      <c r="H333" s="77">
        <v>800</v>
      </c>
      <c r="I333" s="135">
        <f t="shared" si="10"/>
        <v>500000</v>
      </c>
      <c r="J333" s="135">
        <v>500000</v>
      </c>
      <c r="K333" s="135">
        <v>0</v>
      </c>
    </row>
    <row r="334" spans="1:11" s="136" customFormat="1">
      <c r="A334" s="132"/>
      <c r="B334" s="137"/>
      <c r="C334" s="71" t="s">
        <v>50</v>
      </c>
      <c r="D334" s="142">
        <v>925</v>
      </c>
      <c r="E334" s="73" t="s">
        <v>48</v>
      </c>
      <c r="F334" s="73" t="s">
        <v>14</v>
      </c>
      <c r="G334" s="72"/>
      <c r="H334" s="77"/>
      <c r="I334" s="135">
        <f t="shared" si="10"/>
        <v>1108694100</v>
      </c>
      <c r="J334" s="135">
        <f>J335+J367+J362</f>
        <v>1108694100</v>
      </c>
      <c r="K334" s="135">
        <f>K335+K367</f>
        <v>0</v>
      </c>
    </row>
    <row r="335" spans="1:11" s="136" customFormat="1">
      <c r="A335" s="132"/>
      <c r="B335" s="137"/>
      <c r="C335" s="71" t="s">
        <v>151</v>
      </c>
      <c r="D335" s="142">
        <v>925</v>
      </c>
      <c r="E335" s="73" t="s">
        <v>48</v>
      </c>
      <c r="F335" s="73" t="s">
        <v>14</v>
      </c>
      <c r="G335" s="72">
        <v>5800000000</v>
      </c>
      <c r="H335" s="77"/>
      <c r="I335" s="135">
        <f t="shared" si="10"/>
        <v>1104194100</v>
      </c>
      <c r="J335" s="135">
        <f>J336</f>
        <v>1104194100</v>
      </c>
      <c r="K335" s="135">
        <f>K336</f>
        <v>0</v>
      </c>
    </row>
    <row r="336" spans="1:11" s="136" customFormat="1">
      <c r="A336" s="132"/>
      <c r="B336" s="137"/>
      <c r="C336" s="71" t="s">
        <v>152</v>
      </c>
      <c r="D336" s="142">
        <v>925</v>
      </c>
      <c r="E336" s="73" t="s">
        <v>48</v>
      </c>
      <c r="F336" s="73" t="s">
        <v>14</v>
      </c>
      <c r="G336" s="72">
        <v>5810000000</v>
      </c>
      <c r="H336" s="77"/>
      <c r="I336" s="135">
        <f t="shared" si="10"/>
        <v>1104194100</v>
      </c>
      <c r="J336" s="135">
        <f>J341+J343+J345+J347+J337+J351+J339+J349</f>
        <v>1104194100</v>
      </c>
      <c r="K336" s="135">
        <f>K341+K343+K345+K347+K337+K351+K339+K349</f>
        <v>0</v>
      </c>
    </row>
    <row r="337" spans="1:11" s="136" customFormat="1" ht="37.5">
      <c r="A337" s="132"/>
      <c r="B337" s="137"/>
      <c r="C337" s="71" t="s">
        <v>120</v>
      </c>
      <c r="D337" s="142">
        <v>925</v>
      </c>
      <c r="E337" s="73" t="s">
        <v>48</v>
      </c>
      <c r="F337" s="73" t="s">
        <v>14</v>
      </c>
      <c r="G337" s="72">
        <v>5810000590</v>
      </c>
      <c r="H337" s="77"/>
      <c r="I337" s="135">
        <f t="shared" si="10"/>
        <v>142138900</v>
      </c>
      <c r="J337" s="135">
        <f>J338</f>
        <v>142138900</v>
      </c>
      <c r="K337" s="135">
        <f>K338</f>
        <v>0</v>
      </c>
    </row>
    <row r="338" spans="1:11" s="136" customFormat="1" ht="37.5">
      <c r="A338" s="132"/>
      <c r="B338" s="137"/>
      <c r="C338" s="71" t="s">
        <v>155</v>
      </c>
      <c r="D338" s="142">
        <v>925</v>
      </c>
      <c r="E338" s="73" t="s">
        <v>48</v>
      </c>
      <c r="F338" s="73" t="s">
        <v>14</v>
      </c>
      <c r="G338" s="72">
        <v>5810000590</v>
      </c>
      <c r="H338" s="77">
        <v>600</v>
      </c>
      <c r="I338" s="135">
        <f t="shared" si="10"/>
        <v>142138900</v>
      </c>
      <c r="J338" s="135">
        <v>142138900</v>
      </c>
      <c r="K338" s="135">
        <v>0</v>
      </c>
    </row>
    <row r="339" spans="1:11" s="136" customFormat="1">
      <c r="A339" s="132"/>
      <c r="B339" s="137"/>
      <c r="C339" s="71" t="s">
        <v>154</v>
      </c>
      <c r="D339" s="142">
        <v>925</v>
      </c>
      <c r="E339" s="73" t="s">
        <v>48</v>
      </c>
      <c r="F339" s="73" t="s">
        <v>14</v>
      </c>
      <c r="G339" s="72">
        <v>5810009020</v>
      </c>
      <c r="H339" s="77"/>
      <c r="I339" s="135">
        <f t="shared" si="10"/>
        <v>700000</v>
      </c>
      <c r="J339" s="135">
        <f>J340</f>
        <v>700000</v>
      </c>
      <c r="K339" s="135">
        <f>K340</f>
        <v>0</v>
      </c>
    </row>
    <row r="340" spans="1:11" s="136" customFormat="1" ht="37.5">
      <c r="A340" s="132"/>
      <c r="B340" s="137"/>
      <c r="C340" s="71" t="s">
        <v>155</v>
      </c>
      <c r="D340" s="142">
        <v>925</v>
      </c>
      <c r="E340" s="73" t="s">
        <v>48</v>
      </c>
      <c r="F340" s="73" t="s">
        <v>14</v>
      </c>
      <c r="G340" s="72">
        <v>5810009020</v>
      </c>
      <c r="H340" s="77">
        <v>600</v>
      </c>
      <c r="I340" s="135">
        <f t="shared" si="10"/>
        <v>700000</v>
      </c>
      <c r="J340" s="135">
        <v>700000</v>
      </c>
      <c r="K340" s="135">
        <v>0</v>
      </c>
    </row>
    <row r="341" spans="1:11" s="136" customFormat="1" ht="150">
      <c r="A341" s="132"/>
      <c r="B341" s="137"/>
      <c r="C341" s="85" t="s">
        <v>156</v>
      </c>
      <c r="D341" s="142">
        <v>925</v>
      </c>
      <c r="E341" s="73" t="s">
        <v>48</v>
      </c>
      <c r="F341" s="73" t="s">
        <v>14</v>
      </c>
      <c r="G341" s="72">
        <v>5810060820</v>
      </c>
      <c r="H341" s="77"/>
      <c r="I341" s="135">
        <f t="shared" si="10"/>
        <v>2034900</v>
      </c>
      <c r="J341" s="135">
        <f>J342</f>
        <v>2034900</v>
      </c>
      <c r="K341" s="135">
        <f>K342</f>
        <v>0</v>
      </c>
    </row>
    <row r="342" spans="1:11" s="136" customFormat="1" ht="37.5">
      <c r="A342" s="132"/>
      <c r="B342" s="137"/>
      <c r="C342" s="71" t="s">
        <v>155</v>
      </c>
      <c r="D342" s="142">
        <v>925</v>
      </c>
      <c r="E342" s="73" t="s">
        <v>48</v>
      </c>
      <c r="F342" s="73" t="s">
        <v>14</v>
      </c>
      <c r="G342" s="72">
        <v>5810060820</v>
      </c>
      <c r="H342" s="77">
        <v>600</v>
      </c>
      <c r="I342" s="135">
        <f t="shared" si="10"/>
        <v>2034900</v>
      </c>
      <c r="J342" s="135">
        <v>2034900</v>
      </c>
      <c r="K342" s="135">
        <v>0</v>
      </c>
    </row>
    <row r="343" spans="1:11" s="136" customFormat="1" ht="93.75">
      <c r="A343" s="132"/>
      <c r="B343" s="137"/>
      <c r="C343" s="71" t="s">
        <v>157</v>
      </c>
      <c r="D343" s="142">
        <v>925</v>
      </c>
      <c r="E343" s="73" t="s">
        <v>48</v>
      </c>
      <c r="F343" s="73" t="s">
        <v>14</v>
      </c>
      <c r="G343" s="72">
        <v>5810060860</v>
      </c>
      <c r="H343" s="77"/>
      <c r="I343" s="135">
        <f t="shared" si="10"/>
        <v>782697100</v>
      </c>
      <c r="J343" s="135">
        <f>J344</f>
        <v>782697100</v>
      </c>
      <c r="K343" s="135">
        <f>K344</f>
        <v>0</v>
      </c>
    </row>
    <row r="344" spans="1:11" s="136" customFormat="1" ht="37.5">
      <c r="A344" s="132"/>
      <c r="B344" s="137"/>
      <c r="C344" s="71" t="s">
        <v>155</v>
      </c>
      <c r="D344" s="142">
        <v>925</v>
      </c>
      <c r="E344" s="73" t="s">
        <v>48</v>
      </c>
      <c r="F344" s="73" t="s">
        <v>14</v>
      </c>
      <c r="G344" s="72">
        <v>5810060860</v>
      </c>
      <c r="H344" s="77">
        <v>600</v>
      </c>
      <c r="I344" s="135">
        <f t="shared" si="10"/>
        <v>782697100</v>
      </c>
      <c r="J344" s="135">
        <v>782697100</v>
      </c>
      <c r="K344" s="135">
        <v>0</v>
      </c>
    </row>
    <row r="345" spans="1:11" s="136" customFormat="1" ht="56.25">
      <c r="A345" s="132"/>
      <c r="B345" s="137"/>
      <c r="C345" s="71" t="s">
        <v>158</v>
      </c>
      <c r="D345" s="142">
        <v>925</v>
      </c>
      <c r="E345" s="73" t="s">
        <v>48</v>
      </c>
      <c r="F345" s="73" t="s">
        <v>14</v>
      </c>
      <c r="G345" s="72">
        <v>5810062370</v>
      </c>
      <c r="H345" s="77"/>
      <c r="I345" s="135">
        <f t="shared" si="10"/>
        <v>2529500</v>
      </c>
      <c r="J345" s="135">
        <f>J346</f>
        <v>2529500</v>
      </c>
      <c r="K345" s="135">
        <f>K346</f>
        <v>0</v>
      </c>
    </row>
    <row r="346" spans="1:11" s="136" customFormat="1" ht="37.5">
      <c r="A346" s="132"/>
      <c r="B346" s="137"/>
      <c r="C346" s="71" t="s">
        <v>155</v>
      </c>
      <c r="D346" s="142">
        <v>925</v>
      </c>
      <c r="E346" s="73" t="s">
        <v>48</v>
      </c>
      <c r="F346" s="73" t="s">
        <v>14</v>
      </c>
      <c r="G346" s="72">
        <v>5810062370</v>
      </c>
      <c r="H346" s="77">
        <v>600</v>
      </c>
      <c r="I346" s="135">
        <f t="shared" si="10"/>
        <v>2529500</v>
      </c>
      <c r="J346" s="135">
        <v>2529500</v>
      </c>
      <c r="K346" s="135">
        <v>0</v>
      </c>
    </row>
    <row r="347" spans="1:11" s="136" customFormat="1" ht="187.5">
      <c r="A347" s="132"/>
      <c r="B347" s="137"/>
      <c r="C347" s="71" t="s">
        <v>159</v>
      </c>
      <c r="D347" s="142">
        <v>925</v>
      </c>
      <c r="E347" s="73" t="s">
        <v>48</v>
      </c>
      <c r="F347" s="73" t="s">
        <v>14</v>
      </c>
      <c r="G347" s="72">
        <v>5810062500</v>
      </c>
      <c r="H347" s="77"/>
      <c r="I347" s="135">
        <f t="shared" si="10"/>
        <v>5756100</v>
      </c>
      <c r="J347" s="135">
        <f>J348</f>
        <v>5756100</v>
      </c>
      <c r="K347" s="135">
        <f>K348</f>
        <v>0</v>
      </c>
    </row>
    <row r="348" spans="1:11" s="136" customFormat="1" ht="37.5">
      <c r="A348" s="132"/>
      <c r="B348" s="137"/>
      <c r="C348" s="71" t="s">
        <v>155</v>
      </c>
      <c r="D348" s="142">
        <v>925</v>
      </c>
      <c r="E348" s="73" t="s">
        <v>48</v>
      </c>
      <c r="F348" s="73" t="s">
        <v>14</v>
      </c>
      <c r="G348" s="72">
        <v>5810062500</v>
      </c>
      <c r="H348" s="77">
        <v>600</v>
      </c>
      <c r="I348" s="135">
        <f t="shared" si="10"/>
        <v>5756100</v>
      </c>
      <c r="J348" s="135">
        <v>5756100</v>
      </c>
      <c r="K348" s="135">
        <v>0</v>
      </c>
    </row>
    <row r="349" spans="1:11" s="136" customFormat="1" ht="131.25">
      <c r="A349" s="132"/>
      <c r="B349" s="137"/>
      <c r="C349" s="71" t="s">
        <v>160</v>
      </c>
      <c r="D349" s="142">
        <v>925</v>
      </c>
      <c r="E349" s="73" t="s">
        <v>48</v>
      </c>
      <c r="F349" s="73" t="s">
        <v>14</v>
      </c>
      <c r="G349" s="72">
        <v>5810063540</v>
      </c>
      <c r="H349" s="77"/>
      <c r="I349" s="135">
        <f t="shared" si="10"/>
        <v>2183400</v>
      </c>
      <c r="J349" s="135">
        <f>J350</f>
        <v>2183400</v>
      </c>
      <c r="K349" s="135"/>
    </row>
    <row r="350" spans="1:11" s="136" customFormat="1" ht="37.5">
      <c r="A350" s="132"/>
      <c r="B350" s="137"/>
      <c r="C350" s="71" t="s">
        <v>155</v>
      </c>
      <c r="D350" s="142">
        <v>925</v>
      </c>
      <c r="E350" s="73" t="s">
        <v>48</v>
      </c>
      <c r="F350" s="73" t="s">
        <v>14</v>
      </c>
      <c r="G350" s="72">
        <v>5810063540</v>
      </c>
      <c r="H350" s="77">
        <v>600</v>
      </c>
      <c r="I350" s="135">
        <f t="shared" si="10"/>
        <v>2183400</v>
      </c>
      <c r="J350" s="135">
        <v>2183400</v>
      </c>
      <c r="K350" s="135"/>
    </row>
    <row r="351" spans="1:11" s="136" customFormat="1" ht="37.5">
      <c r="A351" s="132"/>
      <c r="B351" s="137"/>
      <c r="C351" s="71" t="s">
        <v>161</v>
      </c>
      <c r="D351" s="142">
        <v>925</v>
      </c>
      <c r="E351" s="73" t="s">
        <v>48</v>
      </c>
      <c r="F351" s="73" t="s">
        <v>14</v>
      </c>
      <c r="G351" s="72">
        <v>5810100000</v>
      </c>
      <c r="H351" s="77"/>
      <c r="I351" s="135">
        <f t="shared" si="10"/>
        <v>166154200</v>
      </c>
      <c r="J351" s="135">
        <f>J356+J352+J354+J358+J360</f>
        <v>166154200</v>
      </c>
      <c r="K351" s="135">
        <f>K356</f>
        <v>0</v>
      </c>
    </row>
    <row r="352" spans="1:11" s="136" customFormat="1" ht="37.5">
      <c r="A352" s="132"/>
      <c r="B352" s="137"/>
      <c r="C352" s="71" t="s">
        <v>120</v>
      </c>
      <c r="D352" s="142">
        <v>925</v>
      </c>
      <c r="E352" s="73" t="s">
        <v>48</v>
      </c>
      <c r="F352" s="73" t="s">
        <v>14</v>
      </c>
      <c r="G352" s="72">
        <v>5810100590</v>
      </c>
      <c r="H352" s="77"/>
      <c r="I352" s="135">
        <f t="shared" si="10"/>
        <v>25692800</v>
      </c>
      <c r="J352" s="135">
        <f>J353</f>
        <v>25692800</v>
      </c>
      <c r="K352" s="135"/>
    </row>
    <row r="353" spans="1:11" s="136" customFormat="1" ht="37.5">
      <c r="A353" s="132"/>
      <c r="B353" s="137"/>
      <c r="C353" s="71" t="s">
        <v>155</v>
      </c>
      <c r="D353" s="142">
        <v>925</v>
      </c>
      <c r="E353" s="73" t="s">
        <v>48</v>
      </c>
      <c r="F353" s="73" t="s">
        <v>14</v>
      </c>
      <c r="G353" s="72">
        <v>5810100590</v>
      </c>
      <c r="H353" s="77">
        <v>600</v>
      </c>
      <c r="I353" s="135">
        <f t="shared" si="10"/>
        <v>25692800</v>
      </c>
      <c r="J353" s="135">
        <v>25692800</v>
      </c>
      <c r="K353" s="135"/>
    </row>
    <row r="354" spans="1:11" s="136" customFormat="1" ht="56.25">
      <c r="A354" s="132"/>
      <c r="B354" s="137"/>
      <c r="C354" s="71" t="s">
        <v>162</v>
      </c>
      <c r="D354" s="142">
        <v>925</v>
      </c>
      <c r="E354" s="73" t="s">
        <v>48</v>
      </c>
      <c r="F354" s="73" t="s">
        <v>14</v>
      </c>
      <c r="G354" s="72">
        <v>5810153032</v>
      </c>
      <c r="H354" s="77"/>
      <c r="I354" s="135">
        <f t="shared" si="10"/>
        <v>50387400</v>
      </c>
      <c r="J354" s="135">
        <f>J355</f>
        <v>50387400</v>
      </c>
      <c r="K354" s="135"/>
    </row>
    <row r="355" spans="1:11" s="136" customFormat="1" ht="37.5">
      <c r="A355" s="132"/>
      <c r="B355" s="137"/>
      <c r="C355" s="71" t="s">
        <v>155</v>
      </c>
      <c r="D355" s="142">
        <v>925</v>
      </c>
      <c r="E355" s="73" t="s">
        <v>48</v>
      </c>
      <c r="F355" s="73" t="s">
        <v>14</v>
      </c>
      <c r="G355" s="72">
        <v>5810153032</v>
      </c>
      <c r="H355" s="77">
        <v>600</v>
      </c>
      <c r="I355" s="135">
        <f t="shared" si="10"/>
        <v>50387400</v>
      </c>
      <c r="J355" s="135">
        <v>50387400</v>
      </c>
      <c r="K355" s="135"/>
    </row>
    <row r="356" spans="1:11" s="136" customFormat="1" ht="75">
      <c r="A356" s="132"/>
      <c r="B356" s="137"/>
      <c r="C356" s="71" t="s">
        <v>163</v>
      </c>
      <c r="D356" s="142">
        <v>925</v>
      </c>
      <c r="E356" s="73" t="s">
        <v>48</v>
      </c>
      <c r="F356" s="73" t="s">
        <v>14</v>
      </c>
      <c r="G356" s="72" t="s">
        <v>164</v>
      </c>
      <c r="H356" s="77"/>
      <c r="I356" s="135">
        <f t="shared" si="10"/>
        <v>74543100</v>
      </c>
      <c r="J356" s="135">
        <f>J357</f>
        <v>74543100</v>
      </c>
      <c r="K356" s="135">
        <f>K357</f>
        <v>0</v>
      </c>
    </row>
    <row r="357" spans="1:11" s="136" customFormat="1" ht="37.5">
      <c r="A357" s="132"/>
      <c r="B357" s="137"/>
      <c r="C357" s="71" t="s">
        <v>155</v>
      </c>
      <c r="D357" s="142">
        <v>925</v>
      </c>
      <c r="E357" s="73" t="s">
        <v>48</v>
      </c>
      <c r="F357" s="73" t="s">
        <v>14</v>
      </c>
      <c r="G357" s="72" t="s">
        <v>164</v>
      </c>
      <c r="H357" s="77">
        <v>600</v>
      </c>
      <c r="I357" s="135">
        <f t="shared" si="10"/>
        <v>74543100</v>
      </c>
      <c r="J357" s="135">
        <v>74543100</v>
      </c>
      <c r="K357" s="135">
        <v>0</v>
      </c>
    </row>
    <row r="358" spans="1:11" s="136" customFormat="1" ht="150">
      <c r="A358" s="132"/>
      <c r="B358" s="137"/>
      <c r="C358" s="71" t="s">
        <v>165</v>
      </c>
      <c r="D358" s="142">
        <v>925</v>
      </c>
      <c r="E358" s="73" t="s">
        <v>48</v>
      </c>
      <c r="F358" s="73" t="s">
        <v>14</v>
      </c>
      <c r="G358" s="72" t="s">
        <v>166</v>
      </c>
      <c r="H358" s="77"/>
      <c r="I358" s="135">
        <f t="shared" si="10"/>
        <v>2460800</v>
      </c>
      <c r="J358" s="135">
        <f>J359</f>
        <v>2460800</v>
      </c>
      <c r="K358" s="135"/>
    </row>
    <row r="359" spans="1:11" s="136" customFormat="1" ht="37.5">
      <c r="A359" s="132"/>
      <c r="B359" s="137"/>
      <c r="C359" s="71" t="s">
        <v>155</v>
      </c>
      <c r="D359" s="142">
        <v>925</v>
      </c>
      <c r="E359" s="73" t="s">
        <v>48</v>
      </c>
      <c r="F359" s="73" t="s">
        <v>14</v>
      </c>
      <c r="G359" s="72" t="s">
        <v>166</v>
      </c>
      <c r="H359" s="77">
        <v>600</v>
      </c>
      <c r="I359" s="135">
        <f t="shared" si="10"/>
        <v>2460800</v>
      </c>
      <c r="J359" s="135">
        <v>2460800</v>
      </c>
      <c r="K359" s="135"/>
    </row>
    <row r="360" spans="1:11" s="136" customFormat="1" ht="56.25">
      <c r="A360" s="132"/>
      <c r="B360" s="137"/>
      <c r="C360" s="71" t="s">
        <v>167</v>
      </c>
      <c r="D360" s="142">
        <v>925</v>
      </c>
      <c r="E360" s="73" t="s">
        <v>48</v>
      </c>
      <c r="F360" s="73" t="s">
        <v>14</v>
      </c>
      <c r="G360" s="72" t="s">
        <v>168</v>
      </c>
      <c r="H360" s="77"/>
      <c r="I360" s="135">
        <f t="shared" si="10"/>
        <v>13070100</v>
      </c>
      <c r="J360" s="135">
        <f>J361</f>
        <v>13070100</v>
      </c>
      <c r="K360" s="135"/>
    </row>
    <row r="361" spans="1:11" s="136" customFormat="1" ht="37.5">
      <c r="A361" s="132"/>
      <c r="B361" s="137"/>
      <c r="C361" s="71" t="s">
        <v>155</v>
      </c>
      <c r="D361" s="142">
        <v>925</v>
      </c>
      <c r="E361" s="73" t="s">
        <v>48</v>
      </c>
      <c r="F361" s="73" t="s">
        <v>14</v>
      </c>
      <c r="G361" s="72" t="s">
        <v>168</v>
      </c>
      <c r="H361" s="77">
        <v>600</v>
      </c>
      <c r="I361" s="135">
        <f t="shared" si="10"/>
        <v>13070100</v>
      </c>
      <c r="J361" s="135">
        <v>13070100</v>
      </c>
      <c r="K361" s="135"/>
    </row>
    <row r="362" spans="1:11" s="136" customFormat="1" ht="56.25">
      <c r="A362" s="132"/>
      <c r="B362" s="137"/>
      <c r="C362" s="71" t="s">
        <v>213</v>
      </c>
      <c r="D362" s="142">
        <v>925</v>
      </c>
      <c r="E362" s="73" t="s">
        <v>48</v>
      </c>
      <c r="F362" s="73" t="s">
        <v>14</v>
      </c>
      <c r="G362" s="72">
        <v>6500000000</v>
      </c>
      <c r="H362" s="77"/>
      <c r="I362" s="135">
        <f t="shared" si="10"/>
        <v>4000000</v>
      </c>
      <c r="J362" s="135">
        <f>J363</f>
        <v>4000000</v>
      </c>
      <c r="K362" s="135"/>
    </row>
    <row r="363" spans="1:11" s="136" customFormat="1">
      <c r="A363" s="132"/>
      <c r="B363" s="137"/>
      <c r="C363" s="71" t="s">
        <v>228</v>
      </c>
      <c r="D363" s="142">
        <v>925</v>
      </c>
      <c r="E363" s="73" t="s">
        <v>48</v>
      </c>
      <c r="F363" s="73" t="s">
        <v>14</v>
      </c>
      <c r="G363" s="72">
        <v>6570000000</v>
      </c>
      <c r="H363" s="77"/>
      <c r="I363" s="135">
        <f t="shared" si="10"/>
        <v>4000000</v>
      </c>
      <c r="J363" s="135">
        <f>J364</f>
        <v>4000000</v>
      </c>
      <c r="K363" s="135"/>
    </row>
    <row r="364" spans="1:11" s="136" customFormat="1">
      <c r="A364" s="132"/>
      <c r="B364" s="137"/>
      <c r="C364" s="71" t="s">
        <v>230</v>
      </c>
      <c r="D364" s="142">
        <v>925</v>
      </c>
      <c r="E364" s="73" t="s">
        <v>48</v>
      </c>
      <c r="F364" s="73" t="s">
        <v>14</v>
      </c>
      <c r="G364" s="72">
        <v>6570010980</v>
      </c>
      <c r="H364" s="77"/>
      <c r="I364" s="135">
        <f t="shared" si="10"/>
        <v>4000000</v>
      </c>
      <c r="J364" s="135">
        <f>J365</f>
        <v>4000000</v>
      </c>
      <c r="K364" s="135"/>
    </row>
    <row r="365" spans="1:11" s="136" customFormat="1" ht="37.5">
      <c r="A365" s="132"/>
      <c r="B365" s="137"/>
      <c r="C365" s="71" t="s">
        <v>216</v>
      </c>
      <c r="D365" s="142">
        <v>925</v>
      </c>
      <c r="E365" s="73" t="s">
        <v>48</v>
      </c>
      <c r="F365" s="73" t="s">
        <v>14</v>
      </c>
      <c r="G365" s="72">
        <v>6570010980</v>
      </c>
      <c r="H365" s="77">
        <v>400</v>
      </c>
      <c r="I365" s="135">
        <f t="shared" si="10"/>
        <v>4000000</v>
      </c>
      <c r="J365" s="135">
        <v>4000000</v>
      </c>
      <c r="K365" s="135"/>
    </row>
    <row r="366" spans="1:11" s="136" customFormat="1" ht="37.5">
      <c r="A366" s="132"/>
      <c r="B366" s="137"/>
      <c r="C366" s="71" t="s">
        <v>287</v>
      </c>
      <c r="D366" s="142">
        <v>925</v>
      </c>
      <c r="E366" s="73" t="s">
        <v>48</v>
      </c>
      <c r="F366" s="73" t="s">
        <v>14</v>
      </c>
      <c r="G366" s="72">
        <v>9900000000</v>
      </c>
      <c r="H366" s="77"/>
      <c r="I366" s="135">
        <f t="shared" si="10"/>
        <v>500000</v>
      </c>
      <c r="J366" s="135">
        <f>J367</f>
        <v>500000</v>
      </c>
      <c r="K366" s="135"/>
    </row>
    <row r="367" spans="1:11" s="136" customFormat="1">
      <c r="A367" s="132"/>
      <c r="B367" s="137"/>
      <c r="C367" s="71" t="s">
        <v>292</v>
      </c>
      <c r="D367" s="142">
        <v>925</v>
      </c>
      <c r="E367" s="73" t="s">
        <v>48</v>
      </c>
      <c r="F367" s="73" t="s">
        <v>14</v>
      </c>
      <c r="G367" s="72">
        <v>9900010910</v>
      </c>
      <c r="H367" s="77"/>
      <c r="I367" s="135">
        <f t="shared" si="10"/>
        <v>500000</v>
      </c>
      <c r="J367" s="135">
        <f>J368</f>
        <v>500000</v>
      </c>
      <c r="K367" s="135">
        <f>K368</f>
        <v>0</v>
      </c>
    </row>
    <row r="368" spans="1:11" s="136" customFormat="1">
      <c r="A368" s="132"/>
      <c r="B368" s="137"/>
      <c r="C368" s="71" t="s">
        <v>97</v>
      </c>
      <c r="D368" s="142">
        <v>925</v>
      </c>
      <c r="E368" s="73" t="s">
        <v>48</v>
      </c>
      <c r="F368" s="73" t="s">
        <v>14</v>
      </c>
      <c r="G368" s="72">
        <v>9900010910</v>
      </c>
      <c r="H368" s="77">
        <v>800</v>
      </c>
      <c r="I368" s="135">
        <f t="shared" si="10"/>
        <v>500000</v>
      </c>
      <c r="J368" s="135">
        <v>500000</v>
      </c>
      <c r="K368" s="135">
        <v>0</v>
      </c>
    </row>
    <row r="369" spans="1:11" s="136" customFormat="1">
      <c r="A369" s="132"/>
      <c r="B369" s="137"/>
      <c r="C369" s="71" t="s">
        <v>334</v>
      </c>
      <c r="D369" s="142">
        <v>925</v>
      </c>
      <c r="E369" s="73" t="s">
        <v>48</v>
      </c>
      <c r="F369" s="73" t="s">
        <v>16</v>
      </c>
      <c r="G369" s="72"/>
      <c r="H369" s="77"/>
      <c r="I369" s="135">
        <f t="shared" si="10"/>
        <v>171859600</v>
      </c>
      <c r="J369" s="135">
        <f>J370</f>
        <v>171859600</v>
      </c>
      <c r="K369" s="135">
        <f>K370</f>
        <v>0</v>
      </c>
    </row>
    <row r="370" spans="1:11" s="136" customFormat="1">
      <c r="A370" s="132"/>
      <c r="B370" s="137"/>
      <c r="C370" s="71" t="s">
        <v>151</v>
      </c>
      <c r="D370" s="142">
        <v>925</v>
      </c>
      <c r="E370" s="73" t="s">
        <v>48</v>
      </c>
      <c r="F370" s="73" t="s">
        <v>16</v>
      </c>
      <c r="G370" s="72">
        <v>5800000000</v>
      </c>
      <c r="H370" s="77"/>
      <c r="I370" s="135">
        <f t="shared" si="10"/>
        <v>171859600</v>
      </c>
      <c r="J370" s="135">
        <f>J371</f>
        <v>171859600</v>
      </c>
      <c r="K370" s="135">
        <f>K371</f>
        <v>0</v>
      </c>
    </row>
    <row r="371" spans="1:11" s="136" customFormat="1">
      <c r="A371" s="132"/>
      <c r="B371" s="137"/>
      <c r="C371" s="71" t="s">
        <v>173</v>
      </c>
      <c r="D371" s="142">
        <v>925</v>
      </c>
      <c r="E371" s="73" t="s">
        <v>48</v>
      </c>
      <c r="F371" s="73" t="s">
        <v>16</v>
      </c>
      <c r="G371" s="72">
        <v>5820000000</v>
      </c>
      <c r="H371" s="77"/>
      <c r="I371" s="135">
        <f t="shared" si="10"/>
        <v>171859600</v>
      </c>
      <c r="J371" s="135">
        <f>J372+J375+J377</f>
        <v>171859600</v>
      </c>
      <c r="K371" s="135">
        <f>K372+K375+K377</f>
        <v>0</v>
      </c>
    </row>
    <row r="372" spans="1:11" s="136" customFormat="1" ht="37.5">
      <c r="A372" s="132"/>
      <c r="B372" s="137"/>
      <c r="C372" s="139" t="s">
        <v>120</v>
      </c>
      <c r="D372" s="142">
        <v>925</v>
      </c>
      <c r="E372" s="73" t="s">
        <v>48</v>
      </c>
      <c r="F372" s="73" t="s">
        <v>16</v>
      </c>
      <c r="G372" s="72">
        <v>5820000590</v>
      </c>
      <c r="H372" s="77"/>
      <c r="I372" s="135">
        <f t="shared" si="10"/>
        <v>165982100</v>
      </c>
      <c r="J372" s="135">
        <f>J373+J374</f>
        <v>165982100</v>
      </c>
      <c r="K372" s="135">
        <f>K373</f>
        <v>0</v>
      </c>
    </row>
    <row r="373" spans="1:11" s="136" customFormat="1" ht="37.5">
      <c r="A373" s="132"/>
      <c r="B373" s="137"/>
      <c r="C373" s="71" t="s">
        <v>155</v>
      </c>
      <c r="D373" s="142">
        <v>925</v>
      </c>
      <c r="E373" s="73" t="s">
        <v>48</v>
      </c>
      <c r="F373" s="73" t="s">
        <v>16</v>
      </c>
      <c r="G373" s="72">
        <v>5820000590</v>
      </c>
      <c r="H373" s="77">
        <v>600</v>
      </c>
      <c r="I373" s="135">
        <f t="shared" si="10"/>
        <v>165970100</v>
      </c>
      <c r="J373" s="135">
        <v>165970100</v>
      </c>
      <c r="K373" s="135">
        <v>0</v>
      </c>
    </row>
    <row r="374" spans="1:11" s="136" customFormat="1">
      <c r="A374" s="132"/>
      <c r="B374" s="137"/>
      <c r="C374" s="71" t="s">
        <v>97</v>
      </c>
      <c r="D374" s="142">
        <v>925</v>
      </c>
      <c r="E374" s="73" t="s">
        <v>48</v>
      </c>
      <c r="F374" s="73" t="s">
        <v>16</v>
      </c>
      <c r="G374" s="72">
        <v>5820000590</v>
      </c>
      <c r="H374" s="77">
        <v>800</v>
      </c>
      <c r="I374" s="135">
        <f t="shared" si="10"/>
        <v>12000</v>
      </c>
      <c r="J374" s="135">
        <v>12000</v>
      </c>
      <c r="K374" s="135"/>
    </row>
    <row r="375" spans="1:11" s="136" customFormat="1" ht="150">
      <c r="A375" s="132"/>
      <c r="B375" s="137"/>
      <c r="C375" s="85" t="s">
        <v>174</v>
      </c>
      <c r="D375" s="142">
        <v>925</v>
      </c>
      <c r="E375" s="73" t="s">
        <v>48</v>
      </c>
      <c r="F375" s="73" t="s">
        <v>16</v>
      </c>
      <c r="G375" s="72">
        <v>5820060740</v>
      </c>
      <c r="H375" s="77"/>
      <c r="I375" s="135">
        <f t="shared" si="10"/>
        <v>93700</v>
      </c>
      <c r="J375" s="135">
        <f>J376</f>
        <v>93700</v>
      </c>
      <c r="K375" s="135">
        <f>K376</f>
        <v>0</v>
      </c>
    </row>
    <row r="376" spans="1:11" s="136" customFormat="1" ht="37.5">
      <c r="A376" s="132"/>
      <c r="B376" s="137"/>
      <c r="C376" s="71" t="s">
        <v>155</v>
      </c>
      <c r="D376" s="142">
        <v>925</v>
      </c>
      <c r="E376" s="73" t="s">
        <v>48</v>
      </c>
      <c r="F376" s="73" t="s">
        <v>16</v>
      </c>
      <c r="G376" s="72">
        <v>5820060740</v>
      </c>
      <c r="H376" s="77">
        <v>600</v>
      </c>
      <c r="I376" s="135">
        <f t="shared" si="10"/>
        <v>93700</v>
      </c>
      <c r="J376" s="135">
        <v>93700</v>
      </c>
      <c r="K376" s="135">
        <v>0</v>
      </c>
    </row>
    <row r="377" spans="1:11" s="136" customFormat="1" ht="93.75">
      <c r="A377" s="132"/>
      <c r="B377" s="137"/>
      <c r="C377" s="71" t="s">
        <v>176</v>
      </c>
      <c r="D377" s="142">
        <v>925</v>
      </c>
      <c r="E377" s="73" t="s">
        <v>48</v>
      </c>
      <c r="F377" s="73" t="s">
        <v>16</v>
      </c>
      <c r="G377" s="72">
        <v>5820100000</v>
      </c>
      <c r="H377" s="77"/>
      <c r="I377" s="135">
        <f t="shared" si="10"/>
        <v>5783800</v>
      </c>
      <c r="J377" s="135">
        <f>J378</f>
        <v>5783800</v>
      </c>
      <c r="K377" s="135">
        <f>K378</f>
        <v>0</v>
      </c>
    </row>
    <row r="378" spans="1:11" s="136" customFormat="1" ht="37.5">
      <c r="A378" s="132"/>
      <c r="B378" s="137"/>
      <c r="C378" s="71" t="s">
        <v>120</v>
      </c>
      <c r="D378" s="142">
        <v>925</v>
      </c>
      <c r="E378" s="73" t="s">
        <v>48</v>
      </c>
      <c r="F378" s="73" t="s">
        <v>16</v>
      </c>
      <c r="G378" s="72">
        <v>5820100590</v>
      </c>
      <c r="H378" s="77"/>
      <c r="I378" s="135">
        <f t="shared" si="10"/>
        <v>5783800</v>
      </c>
      <c r="J378" s="135">
        <f>J379</f>
        <v>5783800</v>
      </c>
      <c r="K378" s="135">
        <f>K379</f>
        <v>0</v>
      </c>
    </row>
    <row r="379" spans="1:11" s="136" customFormat="1" ht="37.5">
      <c r="A379" s="132"/>
      <c r="B379" s="137"/>
      <c r="C379" s="71" t="s">
        <v>155</v>
      </c>
      <c r="D379" s="142">
        <v>925</v>
      </c>
      <c r="E379" s="73" t="s">
        <v>48</v>
      </c>
      <c r="F379" s="73" t="s">
        <v>16</v>
      </c>
      <c r="G379" s="72">
        <v>5820100590</v>
      </c>
      <c r="H379" s="77">
        <v>600</v>
      </c>
      <c r="I379" s="135">
        <f t="shared" si="10"/>
        <v>5783800</v>
      </c>
      <c r="J379" s="135">
        <v>5783800</v>
      </c>
      <c r="K379" s="135">
        <v>0</v>
      </c>
    </row>
    <row r="380" spans="1:11" s="136" customFormat="1">
      <c r="A380" s="132"/>
      <c r="B380" s="137"/>
      <c r="C380" s="71" t="s">
        <v>53</v>
      </c>
      <c r="D380" s="142">
        <v>925</v>
      </c>
      <c r="E380" s="73" t="s">
        <v>48</v>
      </c>
      <c r="F380" s="73" t="s">
        <v>30</v>
      </c>
      <c r="G380" s="72"/>
      <c r="H380" s="77"/>
      <c r="I380" s="135">
        <f t="shared" si="10"/>
        <v>49324400</v>
      </c>
      <c r="J380" s="135">
        <f>J381+J386+J392+J406+J400</f>
        <v>49324400</v>
      </c>
      <c r="K380" s="135">
        <f>K381+K386+K392+K406+K400</f>
        <v>0</v>
      </c>
    </row>
    <row r="381" spans="1:11" s="136" customFormat="1" ht="37.5">
      <c r="A381" s="132"/>
      <c r="B381" s="137"/>
      <c r="C381" s="71" t="s">
        <v>88</v>
      </c>
      <c r="D381" s="142">
        <v>925</v>
      </c>
      <c r="E381" s="73" t="s">
        <v>48</v>
      </c>
      <c r="F381" s="73" t="s">
        <v>30</v>
      </c>
      <c r="G381" s="72">
        <v>5000000000</v>
      </c>
      <c r="H381" s="77"/>
      <c r="I381" s="135">
        <f t="shared" si="10"/>
        <v>11243400</v>
      </c>
      <c r="J381" s="135">
        <f>J382</f>
        <v>11243400</v>
      </c>
      <c r="K381" s="135">
        <f>K382</f>
        <v>0</v>
      </c>
    </row>
    <row r="382" spans="1:11" s="136" customFormat="1" ht="37.5">
      <c r="A382" s="132"/>
      <c r="B382" s="137"/>
      <c r="C382" s="71" t="s">
        <v>96</v>
      </c>
      <c r="D382" s="142">
        <v>925</v>
      </c>
      <c r="E382" s="73" t="s">
        <v>48</v>
      </c>
      <c r="F382" s="73" t="s">
        <v>30</v>
      </c>
      <c r="G382" s="72">
        <v>5020000000</v>
      </c>
      <c r="H382" s="77"/>
      <c r="I382" s="135">
        <f t="shared" si="10"/>
        <v>11243400</v>
      </c>
      <c r="J382" s="135">
        <f>J383</f>
        <v>11243400</v>
      </c>
      <c r="K382" s="135">
        <f>K383</f>
        <v>0</v>
      </c>
    </row>
    <row r="383" spans="1:11" s="136" customFormat="1" ht="37.5">
      <c r="A383" s="132"/>
      <c r="B383" s="137"/>
      <c r="C383" s="71" t="s">
        <v>90</v>
      </c>
      <c r="D383" s="142">
        <v>925</v>
      </c>
      <c r="E383" s="73" t="s">
        <v>48</v>
      </c>
      <c r="F383" s="73" t="s">
        <v>30</v>
      </c>
      <c r="G383" s="72">
        <v>5020000190</v>
      </c>
      <c r="H383" s="77"/>
      <c r="I383" s="135">
        <f t="shared" si="10"/>
        <v>11243400</v>
      </c>
      <c r="J383" s="135">
        <f>J384+J385</f>
        <v>11243400</v>
      </c>
      <c r="K383" s="135">
        <f>K384+K385</f>
        <v>0</v>
      </c>
    </row>
    <row r="384" spans="1:11" s="136" customFormat="1" ht="75">
      <c r="A384" s="132"/>
      <c r="B384" s="137"/>
      <c r="C384" s="71" t="s">
        <v>91</v>
      </c>
      <c r="D384" s="142">
        <v>925</v>
      </c>
      <c r="E384" s="73" t="s">
        <v>48</v>
      </c>
      <c r="F384" s="73" t="s">
        <v>30</v>
      </c>
      <c r="G384" s="72">
        <v>5020000190</v>
      </c>
      <c r="H384" s="77">
        <v>100</v>
      </c>
      <c r="I384" s="135">
        <f t="shared" si="10"/>
        <v>11243400</v>
      </c>
      <c r="J384" s="135">
        <v>11243400</v>
      </c>
      <c r="K384" s="135">
        <v>0</v>
      </c>
    </row>
    <row r="385" spans="1:11" s="136" customFormat="1">
      <c r="A385" s="132"/>
      <c r="B385" s="137"/>
      <c r="C385" s="71" t="s">
        <v>97</v>
      </c>
      <c r="D385" s="142">
        <v>925</v>
      </c>
      <c r="E385" s="73" t="s">
        <v>48</v>
      </c>
      <c r="F385" s="73" t="s">
        <v>30</v>
      </c>
      <c r="G385" s="72">
        <v>5020000190</v>
      </c>
      <c r="H385" s="77">
        <v>800</v>
      </c>
      <c r="I385" s="135">
        <f t="shared" si="10"/>
        <v>0</v>
      </c>
      <c r="J385" s="135"/>
      <c r="K385" s="135">
        <v>0</v>
      </c>
    </row>
    <row r="386" spans="1:11" s="136" customFormat="1" ht="37.5">
      <c r="A386" s="132"/>
      <c r="B386" s="137"/>
      <c r="C386" s="71" t="s">
        <v>118</v>
      </c>
      <c r="D386" s="142">
        <v>925</v>
      </c>
      <c r="E386" s="73" t="s">
        <v>48</v>
      </c>
      <c r="F386" s="73" t="s">
        <v>30</v>
      </c>
      <c r="G386" s="72">
        <v>5200000000</v>
      </c>
      <c r="H386" s="77"/>
      <c r="I386" s="135">
        <f t="shared" si="10"/>
        <v>14163800</v>
      </c>
      <c r="J386" s="135">
        <f>J387</f>
        <v>14163800</v>
      </c>
      <c r="K386" s="135">
        <f>K387</f>
        <v>0</v>
      </c>
    </row>
    <row r="387" spans="1:11" s="136" customFormat="1">
      <c r="A387" s="132"/>
      <c r="B387" s="137"/>
      <c r="C387" s="71" t="s">
        <v>123</v>
      </c>
      <c r="D387" s="142">
        <v>925</v>
      </c>
      <c r="E387" s="73" t="s">
        <v>48</v>
      </c>
      <c r="F387" s="73" t="s">
        <v>30</v>
      </c>
      <c r="G387" s="72">
        <v>5250000000</v>
      </c>
      <c r="H387" s="77"/>
      <c r="I387" s="135">
        <f t="shared" si="10"/>
        <v>14163800</v>
      </c>
      <c r="J387" s="135">
        <f>J388</f>
        <v>14163800</v>
      </c>
      <c r="K387" s="135">
        <f>K388</f>
        <v>0</v>
      </c>
    </row>
    <row r="388" spans="1:11" s="136" customFormat="1" ht="37.5">
      <c r="A388" s="132"/>
      <c r="B388" s="137"/>
      <c r="C388" s="71" t="s">
        <v>120</v>
      </c>
      <c r="D388" s="142">
        <v>925</v>
      </c>
      <c r="E388" s="73" t="s">
        <v>48</v>
      </c>
      <c r="F388" s="73" t="s">
        <v>30</v>
      </c>
      <c r="G388" s="72">
        <v>5250000590</v>
      </c>
      <c r="H388" s="77"/>
      <c r="I388" s="135">
        <f t="shared" si="10"/>
        <v>14163800</v>
      </c>
      <c r="J388" s="135">
        <f>J389+J390+J391</f>
        <v>14163800</v>
      </c>
      <c r="K388" s="135">
        <f>K389+K390+K391</f>
        <v>0</v>
      </c>
    </row>
    <row r="389" spans="1:11" s="136" customFormat="1" ht="75">
      <c r="A389" s="132"/>
      <c r="B389" s="137"/>
      <c r="C389" s="71" t="s">
        <v>91</v>
      </c>
      <c r="D389" s="142">
        <v>925</v>
      </c>
      <c r="E389" s="73" t="s">
        <v>48</v>
      </c>
      <c r="F389" s="73" t="s">
        <v>30</v>
      </c>
      <c r="G389" s="72">
        <v>5250000590</v>
      </c>
      <c r="H389" s="77">
        <v>100</v>
      </c>
      <c r="I389" s="135">
        <f t="shared" si="10"/>
        <v>13095500</v>
      </c>
      <c r="J389" s="135">
        <v>13095500</v>
      </c>
      <c r="K389" s="135">
        <v>0</v>
      </c>
    </row>
    <row r="390" spans="1:11" s="136" customFormat="1" ht="37.5">
      <c r="A390" s="132"/>
      <c r="B390" s="137"/>
      <c r="C390" s="71" t="s">
        <v>94</v>
      </c>
      <c r="D390" s="142">
        <v>925</v>
      </c>
      <c r="E390" s="73" t="s">
        <v>48</v>
      </c>
      <c r="F390" s="73" t="s">
        <v>30</v>
      </c>
      <c r="G390" s="72">
        <v>5250000590</v>
      </c>
      <c r="H390" s="77">
        <v>200</v>
      </c>
      <c r="I390" s="135">
        <f t="shared" si="10"/>
        <v>1063500</v>
      </c>
      <c r="J390" s="135">
        <v>1063500</v>
      </c>
      <c r="K390" s="135">
        <v>0</v>
      </c>
    </row>
    <row r="391" spans="1:11" s="136" customFormat="1">
      <c r="A391" s="132"/>
      <c r="B391" s="137"/>
      <c r="C391" s="71" t="s">
        <v>97</v>
      </c>
      <c r="D391" s="142">
        <v>925</v>
      </c>
      <c r="E391" s="73" t="s">
        <v>48</v>
      </c>
      <c r="F391" s="73" t="s">
        <v>30</v>
      </c>
      <c r="G391" s="72">
        <v>5250000590</v>
      </c>
      <c r="H391" s="77">
        <v>800</v>
      </c>
      <c r="I391" s="135">
        <f t="shared" si="10"/>
        <v>4800</v>
      </c>
      <c r="J391" s="135">
        <v>4800</v>
      </c>
      <c r="K391" s="135">
        <v>0</v>
      </c>
    </row>
    <row r="392" spans="1:11" s="136" customFormat="1">
      <c r="A392" s="132"/>
      <c r="B392" s="137"/>
      <c r="C392" s="71" t="s">
        <v>151</v>
      </c>
      <c r="D392" s="142">
        <v>925</v>
      </c>
      <c r="E392" s="73" t="s">
        <v>48</v>
      </c>
      <c r="F392" s="73" t="s">
        <v>30</v>
      </c>
      <c r="G392" s="72">
        <v>5800000000</v>
      </c>
      <c r="H392" s="77"/>
      <c r="I392" s="135">
        <f t="shared" ref="I392:I455" si="11">SUM(J392:K392)</f>
        <v>6494100</v>
      </c>
      <c r="J392" s="135">
        <f>J397+J393</f>
        <v>6494100</v>
      </c>
      <c r="K392" s="135"/>
    </row>
    <row r="393" spans="1:11" s="136" customFormat="1">
      <c r="A393" s="132"/>
      <c r="B393" s="137"/>
      <c r="C393" s="78" t="s">
        <v>152</v>
      </c>
      <c r="D393" s="142">
        <v>925</v>
      </c>
      <c r="E393" s="73" t="s">
        <v>48</v>
      </c>
      <c r="F393" s="73" t="s">
        <v>30</v>
      </c>
      <c r="G393" s="72">
        <v>5810000000</v>
      </c>
      <c r="H393" s="77"/>
      <c r="I393" s="135">
        <f t="shared" si="11"/>
        <v>1952400</v>
      </c>
      <c r="J393" s="135">
        <f>J394</f>
        <v>1952400</v>
      </c>
      <c r="K393" s="135"/>
    </row>
    <row r="394" spans="1:11" s="136" customFormat="1" ht="37.5">
      <c r="A394" s="132"/>
      <c r="B394" s="137"/>
      <c r="C394" s="78" t="s">
        <v>169</v>
      </c>
      <c r="D394" s="142">
        <v>925</v>
      </c>
      <c r="E394" s="73" t="s">
        <v>48</v>
      </c>
      <c r="F394" s="73" t="s">
        <v>30</v>
      </c>
      <c r="G394" s="72" t="s">
        <v>170</v>
      </c>
      <c r="H394" s="77"/>
      <c r="I394" s="135">
        <f t="shared" si="11"/>
        <v>1952400</v>
      </c>
      <c r="J394" s="135">
        <f>J395</f>
        <v>1952400</v>
      </c>
      <c r="K394" s="135"/>
    </row>
    <row r="395" spans="1:11" s="136" customFormat="1" ht="75">
      <c r="A395" s="132"/>
      <c r="B395" s="137"/>
      <c r="C395" s="78" t="s">
        <v>171</v>
      </c>
      <c r="D395" s="142">
        <v>925</v>
      </c>
      <c r="E395" s="73" t="s">
        <v>48</v>
      </c>
      <c r="F395" s="73" t="s">
        <v>30</v>
      </c>
      <c r="G395" s="72" t="s">
        <v>172</v>
      </c>
      <c r="H395" s="77"/>
      <c r="I395" s="135">
        <f t="shared" si="11"/>
        <v>1952400</v>
      </c>
      <c r="J395" s="135">
        <f>J396</f>
        <v>1952400</v>
      </c>
      <c r="K395" s="135"/>
    </row>
    <row r="396" spans="1:11" s="136" customFormat="1" ht="37.5">
      <c r="A396" s="132"/>
      <c r="B396" s="137"/>
      <c r="C396" s="71" t="s">
        <v>155</v>
      </c>
      <c r="D396" s="142">
        <v>925</v>
      </c>
      <c r="E396" s="73" t="s">
        <v>48</v>
      </c>
      <c r="F396" s="73" t="s">
        <v>30</v>
      </c>
      <c r="G396" s="72" t="s">
        <v>172</v>
      </c>
      <c r="H396" s="77">
        <v>600</v>
      </c>
      <c r="I396" s="135">
        <f t="shared" si="11"/>
        <v>1952400</v>
      </c>
      <c r="J396" s="135">
        <v>1952400</v>
      </c>
      <c r="K396" s="135"/>
    </row>
    <row r="397" spans="1:11" s="136" customFormat="1">
      <c r="A397" s="132"/>
      <c r="B397" s="137"/>
      <c r="C397" s="71" t="s">
        <v>177</v>
      </c>
      <c r="D397" s="142">
        <v>925</v>
      </c>
      <c r="E397" s="73" t="s">
        <v>48</v>
      </c>
      <c r="F397" s="73" t="s">
        <v>30</v>
      </c>
      <c r="G397" s="72">
        <v>5830000000</v>
      </c>
      <c r="H397" s="77"/>
      <c r="I397" s="135">
        <f t="shared" si="11"/>
        <v>4541700</v>
      </c>
      <c r="J397" s="135">
        <f>J398</f>
        <v>4541700</v>
      </c>
      <c r="K397" s="135"/>
    </row>
    <row r="398" spans="1:11" s="136" customFormat="1" ht="37.5">
      <c r="A398" s="132"/>
      <c r="B398" s="137"/>
      <c r="C398" s="71" t="s">
        <v>120</v>
      </c>
      <c r="D398" s="142">
        <v>925</v>
      </c>
      <c r="E398" s="73" t="s">
        <v>48</v>
      </c>
      <c r="F398" s="73" t="s">
        <v>30</v>
      </c>
      <c r="G398" s="72">
        <v>5830000590</v>
      </c>
      <c r="H398" s="77"/>
      <c r="I398" s="135">
        <f t="shared" si="11"/>
        <v>4541700</v>
      </c>
      <c r="J398" s="135">
        <f>J399</f>
        <v>4541700</v>
      </c>
      <c r="K398" s="135"/>
    </row>
    <row r="399" spans="1:11" s="136" customFormat="1" ht="37.5">
      <c r="A399" s="132"/>
      <c r="B399" s="137"/>
      <c r="C399" s="71" t="s">
        <v>155</v>
      </c>
      <c r="D399" s="142">
        <v>925</v>
      </c>
      <c r="E399" s="73" t="s">
        <v>48</v>
      </c>
      <c r="F399" s="73" t="s">
        <v>30</v>
      </c>
      <c r="G399" s="72">
        <v>5830000590</v>
      </c>
      <c r="H399" s="77">
        <v>600</v>
      </c>
      <c r="I399" s="135">
        <f t="shared" si="11"/>
        <v>4541700</v>
      </c>
      <c r="J399" s="135">
        <v>4541700</v>
      </c>
      <c r="K399" s="135"/>
    </row>
    <row r="400" spans="1:11" s="136" customFormat="1" ht="56.25">
      <c r="A400" s="132"/>
      <c r="B400" s="137"/>
      <c r="C400" s="71" t="s">
        <v>245</v>
      </c>
      <c r="D400" s="142">
        <v>925</v>
      </c>
      <c r="E400" s="73" t="s">
        <v>48</v>
      </c>
      <c r="F400" s="73" t="s">
        <v>30</v>
      </c>
      <c r="G400" s="72">
        <v>6700000000</v>
      </c>
      <c r="H400" s="77"/>
      <c r="I400" s="135">
        <f t="shared" si="11"/>
        <v>6733100</v>
      </c>
      <c r="J400" s="135">
        <f>J401</f>
        <v>6733100</v>
      </c>
      <c r="K400" s="135"/>
    </row>
    <row r="401" spans="1:11" s="136" customFormat="1" ht="37.5">
      <c r="A401" s="132"/>
      <c r="B401" s="137"/>
      <c r="C401" s="71" t="s">
        <v>246</v>
      </c>
      <c r="D401" s="142">
        <v>925</v>
      </c>
      <c r="E401" s="73" t="s">
        <v>48</v>
      </c>
      <c r="F401" s="73" t="s">
        <v>30</v>
      </c>
      <c r="G401" s="72">
        <v>6710000000</v>
      </c>
      <c r="H401" s="77"/>
      <c r="I401" s="135">
        <f t="shared" si="11"/>
        <v>6733100</v>
      </c>
      <c r="J401" s="135">
        <f>J402+J404</f>
        <v>6733100</v>
      </c>
      <c r="K401" s="135"/>
    </row>
    <row r="402" spans="1:11" s="136" customFormat="1">
      <c r="A402" s="132"/>
      <c r="B402" s="137"/>
      <c r="C402" s="71" t="s">
        <v>247</v>
      </c>
      <c r="D402" s="142">
        <v>925</v>
      </c>
      <c r="E402" s="73" t="s">
        <v>48</v>
      </c>
      <c r="F402" s="73" t="s">
        <v>30</v>
      </c>
      <c r="G402" s="72">
        <v>6710010220</v>
      </c>
      <c r="H402" s="77"/>
      <c r="I402" s="135">
        <f t="shared" si="11"/>
        <v>2273100</v>
      </c>
      <c r="J402" s="135">
        <f>J403</f>
        <v>2273100</v>
      </c>
      <c r="K402" s="135"/>
    </row>
    <row r="403" spans="1:11" s="136" customFormat="1" ht="37.5">
      <c r="A403" s="132"/>
      <c r="B403" s="137"/>
      <c r="C403" s="71" t="s">
        <v>155</v>
      </c>
      <c r="D403" s="142">
        <v>925</v>
      </c>
      <c r="E403" s="73" t="s">
        <v>48</v>
      </c>
      <c r="F403" s="73" t="s">
        <v>30</v>
      </c>
      <c r="G403" s="72">
        <v>6710010220</v>
      </c>
      <c r="H403" s="77">
        <v>600</v>
      </c>
      <c r="I403" s="135">
        <f t="shared" si="11"/>
        <v>2273100</v>
      </c>
      <c r="J403" s="135">
        <v>2273100</v>
      </c>
      <c r="K403" s="135"/>
    </row>
    <row r="404" spans="1:11" s="136" customFormat="1" ht="56.25">
      <c r="A404" s="132"/>
      <c r="B404" s="137"/>
      <c r="C404" s="71" t="s">
        <v>248</v>
      </c>
      <c r="D404" s="142">
        <v>925</v>
      </c>
      <c r="E404" s="73" t="s">
        <v>48</v>
      </c>
      <c r="F404" s="73" t="s">
        <v>30</v>
      </c>
      <c r="G404" s="72" t="s">
        <v>249</v>
      </c>
      <c r="H404" s="77"/>
      <c r="I404" s="135">
        <f t="shared" si="11"/>
        <v>4460000</v>
      </c>
      <c r="J404" s="135">
        <f>J405</f>
        <v>4460000</v>
      </c>
      <c r="K404" s="135"/>
    </row>
    <row r="405" spans="1:11" s="136" customFormat="1" ht="37.5">
      <c r="A405" s="132"/>
      <c r="B405" s="137"/>
      <c r="C405" s="71" t="s">
        <v>155</v>
      </c>
      <c r="D405" s="142">
        <v>925</v>
      </c>
      <c r="E405" s="73" t="s">
        <v>48</v>
      </c>
      <c r="F405" s="73" t="s">
        <v>30</v>
      </c>
      <c r="G405" s="72" t="s">
        <v>249</v>
      </c>
      <c r="H405" s="77">
        <v>600</v>
      </c>
      <c r="I405" s="135">
        <f t="shared" si="11"/>
        <v>4460000</v>
      </c>
      <c r="J405" s="135">
        <v>4460000</v>
      </c>
      <c r="K405" s="135"/>
    </row>
    <row r="406" spans="1:11" s="136" customFormat="1">
      <c r="A406" s="132"/>
      <c r="B406" s="137"/>
      <c r="C406" s="71" t="s">
        <v>261</v>
      </c>
      <c r="D406" s="142">
        <v>925</v>
      </c>
      <c r="E406" s="73" t="s">
        <v>48</v>
      </c>
      <c r="F406" s="73" t="s">
        <v>30</v>
      </c>
      <c r="G406" s="72">
        <v>7000000000</v>
      </c>
      <c r="H406" s="77"/>
      <c r="I406" s="135">
        <f t="shared" si="11"/>
        <v>10690000</v>
      </c>
      <c r="J406" s="135">
        <f>J407</f>
        <v>10690000</v>
      </c>
      <c r="K406" s="135"/>
    </row>
    <row r="407" spans="1:11" s="136" customFormat="1" ht="37.5">
      <c r="A407" s="132"/>
      <c r="B407" s="137"/>
      <c r="C407" s="71" t="s">
        <v>262</v>
      </c>
      <c r="D407" s="142">
        <v>925</v>
      </c>
      <c r="E407" s="73" t="s">
        <v>48</v>
      </c>
      <c r="F407" s="73" t="s">
        <v>30</v>
      </c>
      <c r="G407" s="72">
        <v>7010000000</v>
      </c>
      <c r="H407" s="77"/>
      <c r="I407" s="135">
        <f t="shared" si="11"/>
        <v>10690000</v>
      </c>
      <c r="J407" s="135">
        <f>J408+J410+J412</f>
        <v>10690000</v>
      </c>
      <c r="K407" s="135"/>
    </row>
    <row r="408" spans="1:11" s="136" customFormat="1" ht="37.5">
      <c r="A408" s="132"/>
      <c r="B408" s="137"/>
      <c r="C408" s="71" t="s">
        <v>120</v>
      </c>
      <c r="D408" s="142">
        <v>925</v>
      </c>
      <c r="E408" s="73" t="s">
        <v>48</v>
      </c>
      <c r="F408" s="73" t="s">
        <v>30</v>
      </c>
      <c r="G408" s="72">
        <v>7010000590</v>
      </c>
      <c r="H408" s="77"/>
      <c r="I408" s="135">
        <f t="shared" si="11"/>
        <v>5250000</v>
      </c>
      <c r="J408" s="135">
        <f>J409</f>
        <v>5250000</v>
      </c>
      <c r="K408" s="135"/>
    </row>
    <row r="409" spans="1:11" s="136" customFormat="1" ht="37.5">
      <c r="A409" s="132"/>
      <c r="B409" s="137"/>
      <c r="C409" s="71" t="s">
        <v>155</v>
      </c>
      <c r="D409" s="142">
        <v>925</v>
      </c>
      <c r="E409" s="73" t="s">
        <v>48</v>
      </c>
      <c r="F409" s="73" t="s">
        <v>30</v>
      </c>
      <c r="G409" s="72">
        <v>7010000590</v>
      </c>
      <c r="H409" s="77">
        <v>600</v>
      </c>
      <c r="I409" s="135">
        <f t="shared" si="11"/>
        <v>5250000</v>
      </c>
      <c r="J409" s="135">
        <v>5250000</v>
      </c>
      <c r="K409" s="135"/>
    </row>
    <row r="410" spans="1:11" s="136" customFormat="1" ht="93.75">
      <c r="A410" s="132"/>
      <c r="B410" s="137"/>
      <c r="C410" s="71" t="s">
        <v>263</v>
      </c>
      <c r="D410" s="142">
        <v>925</v>
      </c>
      <c r="E410" s="73" t="s">
        <v>48</v>
      </c>
      <c r="F410" s="73" t="s">
        <v>30</v>
      </c>
      <c r="G410" s="72">
        <v>7010063110</v>
      </c>
      <c r="H410" s="77"/>
      <c r="I410" s="135">
        <f t="shared" si="11"/>
        <v>2599400</v>
      </c>
      <c r="J410" s="135">
        <f>J411</f>
        <v>2599400</v>
      </c>
      <c r="K410" s="135"/>
    </row>
    <row r="411" spans="1:11" s="136" customFormat="1" ht="37.5">
      <c r="A411" s="132"/>
      <c r="B411" s="137"/>
      <c r="C411" s="71" t="s">
        <v>155</v>
      </c>
      <c r="D411" s="142">
        <v>925</v>
      </c>
      <c r="E411" s="73" t="s">
        <v>48</v>
      </c>
      <c r="F411" s="73" t="s">
        <v>30</v>
      </c>
      <c r="G411" s="72">
        <v>7010063110</v>
      </c>
      <c r="H411" s="77">
        <v>600</v>
      </c>
      <c r="I411" s="135">
        <f t="shared" si="11"/>
        <v>2599400</v>
      </c>
      <c r="J411" s="135">
        <v>2599400</v>
      </c>
      <c r="K411" s="135"/>
    </row>
    <row r="412" spans="1:11" s="136" customFormat="1" ht="56.25">
      <c r="A412" s="132"/>
      <c r="B412" s="137"/>
      <c r="C412" s="71" t="s">
        <v>264</v>
      </c>
      <c r="D412" s="142">
        <v>925</v>
      </c>
      <c r="E412" s="73" t="s">
        <v>48</v>
      </c>
      <c r="F412" s="73" t="s">
        <v>30</v>
      </c>
      <c r="G412" s="72" t="s">
        <v>265</v>
      </c>
      <c r="H412" s="77"/>
      <c r="I412" s="135">
        <f t="shared" si="11"/>
        <v>2840600</v>
      </c>
      <c r="J412" s="135">
        <f>J413</f>
        <v>2840600</v>
      </c>
      <c r="K412" s="135"/>
    </row>
    <row r="413" spans="1:11" s="136" customFormat="1" ht="37.5">
      <c r="A413" s="132"/>
      <c r="B413" s="137"/>
      <c r="C413" s="71" t="s">
        <v>155</v>
      </c>
      <c r="D413" s="142">
        <v>925</v>
      </c>
      <c r="E413" s="73" t="s">
        <v>48</v>
      </c>
      <c r="F413" s="73" t="s">
        <v>30</v>
      </c>
      <c r="G413" s="72" t="s">
        <v>265</v>
      </c>
      <c r="H413" s="77">
        <v>600</v>
      </c>
      <c r="I413" s="135">
        <f t="shared" si="11"/>
        <v>2840600</v>
      </c>
      <c r="J413" s="135">
        <v>2840600</v>
      </c>
      <c r="K413" s="135"/>
    </row>
    <row r="414" spans="1:11" s="136" customFormat="1">
      <c r="A414" s="132"/>
      <c r="B414" s="137"/>
      <c r="C414" s="71" t="s">
        <v>62</v>
      </c>
      <c r="D414" s="142">
        <v>925</v>
      </c>
      <c r="E414" s="73" t="s">
        <v>32</v>
      </c>
      <c r="F414" s="73" t="s">
        <v>75</v>
      </c>
      <c r="G414" s="72"/>
      <c r="H414" s="77"/>
      <c r="I414" s="135">
        <f t="shared" si="11"/>
        <v>14802700</v>
      </c>
      <c r="J414" s="135">
        <f>J415</f>
        <v>14802700</v>
      </c>
      <c r="K414" s="135">
        <f>K415</f>
        <v>0</v>
      </c>
    </row>
    <row r="415" spans="1:11" s="136" customFormat="1">
      <c r="A415" s="132"/>
      <c r="B415" s="137"/>
      <c r="C415" s="71" t="s">
        <v>64</v>
      </c>
      <c r="D415" s="142">
        <v>925</v>
      </c>
      <c r="E415" s="73" t="s">
        <v>32</v>
      </c>
      <c r="F415" s="73" t="s">
        <v>18</v>
      </c>
      <c r="G415" s="72"/>
      <c r="H415" s="77"/>
      <c r="I415" s="135">
        <f t="shared" si="11"/>
        <v>14802700</v>
      </c>
      <c r="J415" s="135">
        <f>J416</f>
        <v>14802700</v>
      </c>
      <c r="K415" s="135">
        <f>K416</f>
        <v>0</v>
      </c>
    </row>
    <row r="416" spans="1:11" s="136" customFormat="1">
      <c r="A416" s="132"/>
      <c r="B416" s="137"/>
      <c r="C416" s="71" t="s">
        <v>151</v>
      </c>
      <c r="D416" s="142">
        <v>925</v>
      </c>
      <c r="E416" s="73" t="s">
        <v>32</v>
      </c>
      <c r="F416" s="73" t="s">
        <v>18</v>
      </c>
      <c r="G416" s="72">
        <v>5800000000</v>
      </c>
      <c r="H416" s="77"/>
      <c r="I416" s="135">
        <f t="shared" si="11"/>
        <v>14802700</v>
      </c>
      <c r="J416" s="135">
        <f>J417</f>
        <v>14802700</v>
      </c>
      <c r="K416" s="135"/>
    </row>
    <row r="417" spans="1:1022" s="136" customFormat="1">
      <c r="A417" s="132"/>
      <c r="B417" s="137"/>
      <c r="C417" s="71" t="s">
        <v>177</v>
      </c>
      <c r="D417" s="142">
        <v>925</v>
      </c>
      <c r="E417" s="73" t="s">
        <v>32</v>
      </c>
      <c r="F417" s="73" t="s">
        <v>18</v>
      </c>
      <c r="G417" s="72">
        <v>5830000000</v>
      </c>
      <c r="H417" s="77"/>
      <c r="I417" s="135">
        <f t="shared" si="11"/>
        <v>14802700</v>
      </c>
      <c r="J417" s="135">
        <f>J418</f>
        <v>14802700</v>
      </c>
      <c r="K417" s="135"/>
    </row>
    <row r="418" spans="1:1022" s="136" customFormat="1" ht="93.75">
      <c r="A418" s="132"/>
      <c r="B418" s="137"/>
      <c r="C418" s="71" t="s">
        <v>178</v>
      </c>
      <c r="D418" s="142">
        <v>925</v>
      </c>
      <c r="E418" s="73" t="s">
        <v>32</v>
      </c>
      <c r="F418" s="73" t="s">
        <v>18</v>
      </c>
      <c r="G418" s="72">
        <v>5830060710</v>
      </c>
      <c r="H418" s="77"/>
      <c r="I418" s="135">
        <f t="shared" si="11"/>
        <v>14802700</v>
      </c>
      <c r="J418" s="135">
        <f>J419+J420</f>
        <v>14802700</v>
      </c>
      <c r="K418" s="135"/>
    </row>
    <row r="419" spans="1:1022" s="136" customFormat="1" ht="37.5">
      <c r="A419" s="132"/>
      <c r="B419" s="137"/>
      <c r="C419" s="71" t="s">
        <v>94</v>
      </c>
      <c r="D419" s="142">
        <v>925</v>
      </c>
      <c r="E419" s="73" t="s">
        <v>32</v>
      </c>
      <c r="F419" s="73" t="s">
        <v>18</v>
      </c>
      <c r="G419" s="72">
        <v>5830060710</v>
      </c>
      <c r="H419" s="77">
        <v>200</v>
      </c>
      <c r="I419" s="135">
        <f t="shared" si="11"/>
        <v>216700</v>
      </c>
      <c r="J419" s="135">
        <v>216700</v>
      </c>
      <c r="K419" s="135"/>
    </row>
    <row r="420" spans="1:1022" s="136" customFormat="1">
      <c r="A420" s="132"/>
      <c r="B420" s="137"/>
      <c r="C420" s="71" t="s">
        <v>134</v>
      </c>
      <c r="D420" s="142">
        <v>925</v>
      </c>
      <c r="E420" s="73" t="s">
        <v>32</v>
      </c>
      <c r="F420" s="73" t="s">
        <v>18</v>
      </c>
      <c r="G420" s="72">
        <v>5830060710</v>
      </c>
      <c r="H420" s="77">
        <v>300</v>
      </c>
      <c r="I420" s="135">
        <f t="shared" si="11"/>
        <v>14586000</v>
      </c>
      <c r="J420" s="135">
        <v>14586000</v>
      </c>
      <c r="K420" s="135"/>
    </row>
    <row r="421" spans="1:1022" s="131" customFormat="1" ht="37.5">
      <c r="A421" s="125"/>
      <c r="B421" s="137" t="s">
        <v>61</v>
      </c>
      <c r="C421" s="82" t="s">
        <v>335</v>
      </c>
      <c r="D421" s="141">
        <v>926</v>
      </c>
      <c r="E421" s="84"/>
      <c r="F421" s="84"/>
      <c r="G421" s="83"/>
      <c r="H421" s="84"/>
      <c r="I421" s="130">
        <f t="shared" si="11"/>
        <v>180054100</v>
      </c>
      <c r="J421" s="130">
        <f>J428+J441+J422</f>
        <v>180054100</v>
      </c>
      <c r="K421" s="130">
        <f>K428+K441</f>
        <v>0</v>
      </c>
    </row>
    <row r="422" spans="1:1022" s="131" customFormat="1">
      <c r="A422" s="125"/>
      <c r="B422" s="137"/>
      <c r="C422" s="71" t="s">
        <v>11</v>
      </c>
      <c r="D422" s="142">
        <v>926</v>
      </c>
      <c r="E422" s="73" t="s">
        <v>12</v>
      </c>
      <c r="F422" s="73" t="s">
        <v>75</v>
      </c>
      <c r="G422" s="72"/>
      <c r="H422" s="73"/>
      <c r="I422" s="135">
        <f t="shared" si="11"/>
        <v>1108800</v>
      </c>
      <c r="J422" s="135">
        <f>J423</f>
        <v>1108800</v>
      </c>
      <c r="K422" s="130"/>
      <c r="AKL422" s="136"/>
      <c r="AKM422" s="136"/>
      <c r="AKN422" s="136"/>
      <c r="AKO422" s="136"/>
      <c r="AKP422" s="136"/>
      <c r="AKQ422" s="136"/>
      <c r="AKR422" s="136"/>
      <c r="AKS422" s="136"/>
      <c r="AKT422" s="136"/>
      <c r="AKU422" s="136"/>
      <c r="AKV422" s="136"/>
      <c r="AKW422" s="136"/>
      <c r="AKX422" s="136"/>
      <c r="AKY422" s="136"/>
      <c r="AKZ422" s="136"/>
      <c r="ALA422" s="136"/>
      <c r="ALB422" s="136"/>
      <c r="ALC422" s="136"/>
      <c r="ALD422" s="136"/>
      <c r="ALE422" s="136"/>
      <c r="ALF422" s="136"/>
      <c r="ALG422" s="136"/>
      <c r="ALH422" s="136"/>
      <c r="ALI422" s="136"/>
      <c r="ALJ422" s="136"/>
      <c r="ALK422" s="136"/>
      <c r="ALL422" s="136"/>
      <c r="ALM422" s="136"/>
      <c r="ALN422" s="136"/>
      <c r="ALO422" s="136"/>
      <c r="ALP422" s="136"/>
      <c r="ALQ422" s="136"/>
      <c r="ALR422" s="136"/>
      <c r="ALS422" s="136"/>
      <c r="ALT422" s="136"/>
      <c r="ALU422" s="136"/>
      <c r="ALV422" s="136"/>
      <c r="ALW422" s="136"/>
      <c r="ALX422" s="136"/>
      <c r="ALY422" s="136"/>
      <c r="ALZ422" s="136"/>
      <c r="AMA422" s="136"/>
      <c r="AMB422" s="136"/>
      <c r="AMC422" s="136"/>
      <c r="AMD422" s="136"/>
      <c r="AME422" s="136"/>
      <c r="AMF422" s="136"/>
      <c r="AMG422" s="136"/>
      <c r="AMH422" s="136"/>
    </row>
    <row r="423" spans="1:1022" s="131" customFormat="1">
      <c r="A423" s="125"/>
      <c r="B423" s="137"/>
      <c r="C423" s="71" t="s">
        <v>25</v>
      </c>
      <c r="D423" s="142">
        <v>926</v>
      </c>
      <c r="E423" s="73" t="s">
        <v>12</v>
      </c>
      <c r="F423" s="73" t="s">
        <v>26</v>
      </c>
      <c r="G423" s="72"/>
      <c r="H423" s="73"/>
      <c r="I423" s="135">
        <f t="shared" si="11"/>
        <v>1108800</v>
      </c>
      <c r="J423" s="135">
        <f>J424</f>
        <v>1108800</v>
      </c>
      <c r="K423" s="130"/>
      <c r="AKL423" s="136"/>
      <c r="AKM423" s="136"/>
      <c r="AKN423" s="136"/>
      <c r="AKO423" s="136"/>
      <c r="AKP423" s="136"/>
      <c r="AKQ423" s="136"/>
      <c r="AKR423" s="136"/>
      <c r="AKS423" s="136"/>
      <c r="AKT423" s="136"/>
      <c r="AKU423" s="136"/>
      <c r="AKV423" s="136"/>
      <c r="AKW423" s="136"/>
      <c r="AKX423" s="136"/>
      <c r="AKY423" s="136"/>
      <c r="AKZ423" s="136"/>
      <c r="ALA423" s="136"/>
      <c r="ALB423" s="136"/>
      <c r="ALC423" s="136"/>
      <c r="ALD423" s="136"/>
      <c r="ALE423" s="136"/>
      <c r="ALF423" s="136"/>
      <c r="ALG423" s="136"/>
      <c r="ALH423" s="136"/>
      <c r="ALI423" s="136"/>
      <c r="ALJ423" s="136"/>
      <c r="ALK423" s="136"/>
      <c r="ALL423" s="136"/>
      <c r="ALM423" s="136"/>
      <c r="ALN423" s="136"/>
      <c r="ALO423" s="136"/>
      <c r="ALP423" s="136"/>
      <c r="ALQ423" s="136"/>
      <c r="ALR423" s="136"/>
      <c r="ALS423" s="136"/>
      <c r="ALT423" s="136"/>
      <c r="ALU423" s="136"/>
      <c r="ALV423" s="136"/>
      <c r="ALW423" s="136"/>
      <c r="ALX423" s="136"/>
      <c r="ALY423" s="136"/>
      <c r="ALZ423" s="136"/>
      <c r="AMA423" s="136"/>
      <c r="AMB423" s="136"/>
      <c r="AMC423" s="136"/>
      <c r="AMD423" s="136"/>
      <c r="AME423" s="136"/>
      <c r="AMF423" s="136"/>
      <c r="AMG423" s="136"/>
      <c r="AMH423" s="136"/>
    </row>
    <row r="424" spans="1:1022" s="131" customFormat="1" ht="37.5">
      <c r="A424" s="125"/>
      <c r="B424" s="137"/>
      <c r="C424" s="71" t="s">
        <v>88</v>
      </c>
      <c r="D424" s="142">
        <v>926</v>
      </c>
      <c r="E424" s="73" t="s">
        <v>12</v>
      </c>
      <c r="F424" s="73" t="s">
        <v>26</v>
      </c>
      <c r="G424" s="72">
        <v>5000000000</v>
      </c>
      <c r="H424" s="73"/>
      <c r="I424" s="135">
        <f t="shared" si="11"/>
        <v>1108800</v>
      </c>
      <c r="J424" s="135">
        <f>J425</f>
        <v>1108800</v>
      </c>
      <c r="K424" s="130"/>
      <c r="AKL424" s="136"/>
      <c r="AKM424" s="136"/>
      <c r="AKN424" s="136"/>
      <c r="AKO424" s="136"/>
      <c r="AKP424" s="136"/>
      <c r="AKQ424" s="136"/>
      <c r="AKR424" s="136"/>
      <c r="AKS424" s="136"/>
      <c r="AKT424" s="136"/>
      <c r="AKU424" s="136"/>
      <c r="AKV424" s="136"/>
      <c r="AKW424" s="136"/>
      <c r="AKX424" s="136"/>
      <c r="AKY424" s="136"/>
      <c r="AKZ424" s="136"/>
      <c r="ALA424" s="136"/>
      <c r="ALB424" s="136"/>
      <c r="ALC424" s="136"/>
      <c r="ALD424" s="136"/>
      <c r="ALE424" s="136"/>
      <c r="ALF424" s="136"/>
      <c r="ALG424" s="136"/>
      <c r="ALH424" s="136"/>
      <c r="ALI424" s="136"/>
      <c r="ALJ424" s="136"/>
      <c r="ALK424" s="136"/>
      <c r="ALL424" s="136"/>
      <c r="ALM424" s="136"/>
      <c r="ALN424" s="136"/>
      <c r="ALO424" s="136"/>
      <c r="ALP424" s="136"/>
      <c r="ALQ424" s="136"/>
      <c r="ALR424" s="136"/>
      <c r="ALS424" s="136"/>
      <c r="ALT424" s="136"/>
      <c r="ALU424" s="136"/>
      <c r="ALV424" s="136"/>
      <c r="ALW424" s="136"/>
      <c r="ALX424" s="136"/>
      <c r="ALY424" s="136"/>
      <c r="ALZ424" s="136"/>
      <c r="AMA424" s="136"/>
      <c r="AMB424" s="136"/>
      <c r="AMC424" s="136"/>
      <c r="AMD424" s="136"/>
      <c r="AME424" s="136"/>
      <c r="AMF424" s="136"/>
      <c r="AMG424" s="136"/>
      <c r="AMH424" s="136"/>
    </row>
    <row r="425" spans="1:1022" s="131" customFormat="1" ht="37.5">
      <c r="A425" s="125"/>
      <c r="B425" s="137"/>
      <c r="C425" s="71" t="s">
        <v>106</v>
      </c>
      <c r="D425" s="142">
        <v>926</v>
      </c>
      <c r="E425" s="73" t="s">
        <v>12</v>
      </c>
      <c r="F425" s="73" t="s">
        <v>26</v>
      </c>
      <c r="G425" s="72">
        <v>5030000000</v>
      </c>
      <c r="H425" s="73"/>
      <c r="I425" s="135">
        <f t="shared" si="11"/>
        <v>1108800</v>
      </c>
      <c r="J425" s="135">
        <f>J426</f>
        <v>1108800</v>
      </c>
      <c r="K425" s="130"/>
      <c r="AKL425" s="136"/>
      <c r="AKM425" s="136"/>
      <c r="AKN425" s="136"/>
      <c r="AKO425" s="136"/>
      <c r="AKP425" s="136"/>
      <c r="AKQ425" s="136"/>
      <c r="AKR425" s="136"/>
      <c r="AKS425" s="136"/>
      <c r="AKT425" s="136"/>
      <c r="AKU425" s="136"/>
      <c r="AKV425" s="136"/>
      <c r="AKW425" s="136"/>
      <c r="AKX425" s="136"/>
      <c r="AKY425" s="136"/>
      <c r="AKZ425" s="136"/>
      <c r="ALA425" s="136"/>
      <c r="ALB425" s="136"/>
      <c r="ALC425" s="136"/>
      <c r="ALD425" s="136"/>
      <c r="ALE425" s="136"/>
      <c r="ALF425" s="136"/>
      <c r="ALG425" s="136"/>
      <c r="ALH425" s="136"/>
      <c r="ALI425" s="136"/>
      <c r="ALJ425" s="136"/>
      <c r="ALK425" s="136"/>
      <c r="ALL425" s="136"/>
      <c r="ALM425" s="136"/>
      <c r="ALN425" s="136"/>
      <c r="ALO425" s="136"/>
      <c r="ALP425" s="136"/>
      <c r="ALQ425" s="136"/>
      <c r="ALR425" s="136"/>
      <c r="ALS425" s="136"/>
      <c r="ALT425" s="136"/>
      <c r="ALU425" s="136"/>
      <c r="ALV425" s="136"/>
      <c r="ALW425" s="136"/>
      <c r="ALX425" s="136"/>
      <c r="ALY425" s="136"/>
      <c r="ALZ425" s="136"/>
      <c r="AMA425" s="136"/>
      <c r="AMB425" s="136"/>
      <c r="AMC425" s="136"/>
      <c r="AMD425" s="136"/>
      <c r="AME425" s="136"/>
      <c r="AMF425" s="136"/>
      <c r="AMG425" s="136"/>
      <c r="AMH425" s="136"/>
    </row>
    <row r="426" spans="1:1022" s="131" customFormat="1" ht="37.5">
      <c r="A426" s="125"/>
      <c r="B426" s="137"/>
      <c r="C426" s="71" t="s">
        <v>107</v>
      </c>
      <c r="D426" s="142">
        <v>926</v>
      </c>
      <c r="E426" s="73" t="s">
        <v>12</v>
      </c>
      <c r="F426" s="73" t="s">
        <v>26</v>
      </c>
      <c r="G426" s="72">
        <v>5030010030</v>
      </c>
      <c r="H426" s="73"/>
      <c r="I426" s="135">
        <f t="shared" si="11"/>
        <v>1108800</v>
      </c>
      <c r="J426" s="135">
        <f>J427</f>
        <v>1108800</v>
      </c>
      <c r="K426" s="130"/>
      <c r="AKL426" s="136"/>
      <c r="AKM426" s="136"/>
      <c r="AKN426" s="136"/>
      <c r="AKO426" s="136"/>
      <c r="AKP426" s="136"/>
      <c r="AKQ426" s="136"/>
      <c r="AKR426" s="136"/>
      <c r="AKS426" s="136"/>
      <c r="AKT426" s="136"/>
      <c r="AKU426" s="136"/>
      <c r="AKV426" s="136"/>
      <c r="AKW426" s="136"/>
      <c r="AKX426" s="136"/>
      <c r="AKY426" s="136"/>
      <c r="AKZ426" s="136"/>
      <c r="ALA426" s="136"/>
      <c r="ALB426" s="136"/>
      <c r="ALC426" s="136"/>
      <c r="ALD426" s="136"/>
      <c r="ALE426" s="136"/>
      <c r="ALF426" s="136"/>
      <c r="ALG426" s="136"/>
      <c r="ALH426" s="136"/>
      <c r="ALI426" s="136"/>
      <c r="ALJ426" s="136"/>
      <c r="ALK426" s="136"/>
      <c r="ALL426" s="136"/>
      <c r="ALM426" s="136"/>
      <c r="ALN426" s="136"/>
      <c r="ALO426" s="136"/>
      <c r="ALP426" s="136"/>
      <c r="ALQ426" s="136"/>
      <c r="ALR426" s="136"/>
      <c r="ALS426" s="136"/>
      <c r="ALT426" s="136"/>
      <c r="ALU426" s="136"/>
      <c r="ALV426" s="136"/>
      <c r="ALW426" s="136"/>
      <c r="ALX426" s="136"/>
      <c r="ALY426" s="136"/>
      <c r="ALZ426" s="136"/>
      <c r="AMA426" s="136"/>
      <c r="AMB426" s="136"/>
      <c r="AMC426" s="136"/>
      <c r="AMD426" s="136"/>
      <c r="AME426" s="136"/>
      <c r="AMF426" s="136"/>
      <c r="AMG426" s="136"/>
      <c r="AMH426" s="136"/>
    </row>
    <row r="427" spans="1:1022" s="131" customFormat="1" ht="37.5">
      <c r="A427" s="125"/>
      <c r="B427" s="137"/>
      <c r="C427" s="71" t="s">
        <v>94</v>
      </c>
      <c r="D427" s="142">
        <v>926</v>
      </c>
      <c r="E427" s="73" t="s">
        <v>12</v>
      </c>
      <c r="F427" s="73" t="s">
        <v>26</v>
      </c>
      <c r="G427" s="72">
        <v>5030010030</v>
      </c>
      <c r="H427" s="73" t="s">
        <v>95</v>
      </c>
      <c r="I427" s="135">
        <f t="shared" si="11"/>
        <v>1108800</v>
      </c>
      <c r="J427" s="135">
        <v>1108800</v>
      </c>
      <c r="K427" s="130"/>
      <c r="AKL427" s="136"/>
      <c r="AKM427" s="136"/>
      <c r="AKN427" s="136"/>
      <c r="AKO427" s="136"/>
      <c r="AKP427" s="136"/>
      <c r="AKQ427" s="136"/>
      <c r="AKR427" s="136"/>
      <c r="AKS427" s="136"/>
      <c r="AKT427" s="136"/>
      <c r="AKU427" s="136"/>
      <c r="AKV427" s="136"/>
      <c r="AKW427" s="136"/>
      <c r="AKX427" s="136"/>
      <c r="AKY427" s="136"/>
      <c r="AKZ427" s="136"/>
      <c r="ALA427" s="136"/>
      <c r="ALB427" s="136"/>
      <c r="ALC427" s="136"/>
      <c r="ALD427" s="136"/>
      <c r="ALE427" s="136"/>
      <c r="ALF427" s="136"/>
      <c r="ALG427" s="136"/>
      <c r="ALH427" s="136"/>
      <c r="ALI427" s="136"/>
      <c r="ALJ427" s="136"/>
      <c r="ALK427" s="136"/>
      <c r="ALL427" s="136"/>
      <c r="ALM427" s="136"/>
      <c r="ALN427" s="136"/>
      <c r="ALO427" s="136"/>
      <c r="ALP427" s="136"/>
      <c r="ALQ427" s="136"/>
      <c r="ALR427" s="136"/>
      <c r="ALS427" s="136"/>
      <c r="ALT427" s="136"/>
      <c r="ALU427" s="136"/>
      <c r="ALV427" s="136"/>
      <c r="ALW427" s="136"/>
      <c r="ALX427" s="136"/>
      <c r="ALY427" s="136"/>
      <c r="ALZ427" s="136"/>
      <c r="AMA427" s="136"/>
      <c r="AMB427" s="136"/>
      <c r="AMC427" s="136"/>
      <c r="AMD427" s="136"/>
      <c r="AME427" s="136"/>
      <c r="AMF427" s="136"/>
      <c r="AMG427" s="136"/>
      <c r="AMH427" s="136"/>
    </row>
    <row r="428" spans="1:1022" s="136" customFormat="1">
      <c r="A428" s="132"/>
      <c r="B428" s="137"/>
      <c r="C428" s="71" t="s">
        <v>47</v>
      </c>
      <c r="D428" s="142">
        <v>926</v>
      </c>
      <c r="E428" s="73" t="s">
        <v>48</v>
      </c>
      <c r="F428" s="73" t="s">
        <v>75</v>
      </c>
      <c r="G428" s="72"/>
      <c r="H428" s="77"/>
      <c r="I428" s="135">
        <f t="shared" si="11"/>
        <v>90947200</v>
      </c>
      <c r="J428" s="135">
        <f>J429+J436</f>
        <v>90947200</v>
      </c>
      <c r="K428" s="135">
        <f>K429+K436</f>
        <v>0</v>
      </c>
    </row>
    <row r="429" spans="1:1022" s="136" customFormat="1">
      <c r="A429" s="132"/>
      <c r="B429" s="137"/>
      <c r="C429" s="71" t="s">
        <v>334</v>
      </c>
      <c r="D429" s="142">
        <v>926</v>
      </c>
      <c r="E429" s="73" t="s">
        <v>48</v>
      </c>
      <c r="F429" s="73" t="s">
        <v>16</v>
      </c>
      <c r="G429" s="72"/>
      <c r="H429" s="77"/>
      <c r="I429" s="135">
        <f t="shared" si="11"/>
        <v>90644500</v>
      </c>
      <c r="J429" s="135">
        <f>J430</f>
        <v>90644500</v>
      </c>
      <c r="K429" s="135">
        <f>K430</f>
        <v>0</v>
      </c>
    </row>
    <row r="430" spans="1:1022" s="136" customFormat="1">
      <c r="A430" s="132"/>
      <c r="B430" s="137"/>
      <c r="C430" s="71" t="s">
        <v>151</v>
      </c>
      <c r="D430" s="142">
        <v>926</v>
      </c>
      <c r="E430" s="73" t="s">
        <v>48</v>
      </c>
      <c r="F430" s="73" t="s">
        <v>16</v>
      </c>
      <c r="G430" s="72">
        <v>5800000000</v>
      </c>
      <c r="H430" s="77"/>
      <c r="I430" s="135">
        <f t="shared" si="11"/>
        <v>90644500</v>
      </c>
      <c r="J430" s="135">
        <f>J431</f>
        <v>90644500</v>
      </c>
      <c r="K430" s="135">
        <f>K431</f>
        <v>0</v>
      </c>
    </row>
    <row r="431" spans="1:1022" s="136" customFormat="1">
      <c r="A431" s="132"/>
      <c r="B431" s="137"/>
      <c r="C431" s="71" t="s">
        <v>173</v>
      </c>
      <c r="D431" s="142">
        <v>926</v>
      </c>
      <c r="E431" s="73" t="s">
        <v>48</v>
      </c>
      <c r="F431" s="73" t="s">
        <v>16</v>
      </c>
      <c r="G431" s="72">
        <v>5820000000</v>
      </c>
      <c r="H431" s="77"/>
      <c r="I431" s="135">
        <f t="shared" si="11"/>
        <v>90644500</v>
      </c>
      <c r="J431" s="135">
        <f>J432+J434</f>
        <v>90644500</v>
      </c>
      <c r="K431" s="135">
        <f>K432</f>
        <v>0</v>
      </c>
    </row>
    <row r="432" spans="1:1022" s="136" customFormat="1" ht="37.5">
      <c r="A432" s="132"/>
      <c r="B432" s="137"/>
      <c r="C432" s="71" t="s">
        <v>120</v>
      </c>
      <c r="D432" s="142">
        <v>926</v>
      </c>
      <c r="E432" s="73" t="s">
        <v>48</v>
      </c>
      <c r="F432" s="73" t="s">
        <v>16</v>
      </c>
      <c r="G432" s="72">
        <v>5820000590</v>
      </c>
      <c r="H432" s="77"/>
      <c r="I432" s="135">
        <f t="shared" si="11"/>
        <v>90517300</v>
      </c>
      <c r="J432" s="135">
        <f>J433</f>
        <v>90517300</v>
      </c>
      <c r="K432" s="135">
        <f>K433</f>
        <v>0</v>
      </c>
    </row>
    <row r="433" spans="1:11" s="136" customFormat="1" ht="37.5">
      <c r="A433" s="132"/>
      <c r="B433" s="137"/>
      <c r="C433" s="71" t="s">
        <v>155</v>
      </c>
      <c r="D433" s="142">
        <v>926</v>
      </c>
      <c r="E433" s="73" t="s">
        <v>48</v>
      </c>
      <c r="F433" s="73" t="s">
        <v>16</v>
      </c>
      <c r="G433" s="72">
        <v>5820000590</v>
      </c>
      <c r="H433" s="77">
        <v>600</v>
      </c>
      <c r="I433" s="135">
        <f t="shared" si="11"/>
        <v>90517300</v>
      </c>
      <c r="J433" s="135">
        <v>90517300</v>
      </c>
      <c r="K433" s="135">
        <v>0</v>
      </c>
    </row>
    <row r="434" spans="1:11" s="136" customFormat="1" ht="128.85" customHeight="1">
      <c r="A434" s="132"/>
      <c r="B434" s="137"/>
      <c r="C434" s="71" t="s">
        <v>156</v>
      </c>
      <c r="D434" s="142">
        <v>926</v>
      </c>
      <c r="E434" s="73" t="s">
        <v>48</v>
      </c>
      <c r="F434" s="73" t="s">
        <v>16</v>
      </c>
      <c r="G434" s="72">
        <v>5820060820</v>
      </c>
      <c r="H434" s="77"/>
      <c r="I434" s="135">
        <f t="shared" si="11"/>
        <v>127200</v>
      </c>
      <c r="J434" s="135">
        <f>J435</f>
        <v>127200</v>
      </c>
      <c r="K434" s="135">
        <f>K435</f>
        <v>0</v>
      </c>
    </row>
    <row r="435" spans="1:11" s="136" customFormat="1" ht="37.5">
      <c r="A435" s="132"/>
      <c r="B435" s="137"/>
      <c r="C435" s="71" t="s">
        <v>155</v>
      </c>
      <c r="D435" s="142">
        <v>926</v>
      </c>
      <c r="E435" s="73" t="s">
        <v>48</v>
      </c>
      <c r="F435" s="73" t="s">
        <v>16</v>
      </c>
      <c r="G435" s="72">
        <v>5820060820</v>
      </c>
      <c r="H435" s="77">
        <v>600</v>
      </c>
      <c r="I435" s="135">
        <f t="shared" si="11"/>
        <v>127200</v>
      </c>
      <c r="J435" s="135">
        <v>127200</v>
      </c>
      <c r="K435" s="135">
        <v>0</v>
      </c>
    </row>
    <row r="436" spans="1:11" s="136" customFormat="1">
      <c r="A436" s="132"/>
      <c r="B436" s="137"/>
      <c r="C436" s="71" t="s">
        <v>53</v>
      </c>
      <c r="D436" s="142">
        <v>926</v>
      </c>
      <c r="E436" s="73" t="s">
        <v>48</v>
      </c>
      <c r="F436" s="73" t="s">
        <v>30</v>
      </c>
      <c r="G436" s="72"/>
      <c r="H436" s="77"/>
      <c r="I436" s="135">
        <f t="shared" si="11"/>
        <v>302700</v>
      </c>
      <c r="J436" s="135">
        <f t="shared" ref="J436:K439" si="12">J437</f>
        <v>302700</v>
      </c>
      <c r="K436" s="135">
        <f t="shared" si="12"/>
        <v>0</v>
      </c>
    </row>
    <row r="437" spans="1:11" s="136" customFormat="1" ht="37.5">
      <c r="A437" s="132"/>
      <c r="B437" s="137"/>
      <c r="C437" s="71" t="s">
        <v>336</v>
      </c>
      <c r="D437" s="142">
        <v>926</v>
      </c>
      <c r="E437" s="73" t="s">
        <v>48</v>
      </c>
      <c r="F437" s="73" t="s">
        <v>30</v>
      </c>
      <c r="G437" s="72">
        <v>6700000000</v>
      </c>
      <c r="H437" s="77"/>
      <c r="I437" s="135">
        <f t="shared" si="11"/>
        <v>302700</v>
      </c>
      <c r="J437" s="135">
        <f t="shared" si="12"/>
        <v>302700</v>
      </c>
      <c r="K437" s="135">
        <f t="shared" si="12"/>
        <v>0</v>
      </c>
    </row>
    <row r="438" spans="1:11" s="136" customFormat="1" ht="37.5">
      <c r="A438" s="132"/>
      <c r="B438" s="137"/>
      <c r="C438" s="71" t="s">
        <v>246</v>
      </c>
      <c r="D438" s="142">
        <v>926</v>
      </c>
      <c r="E438" s="73" t="s">
        <v>48</v>
      </c>
      <c r="F438" s="73" t="s">
        <v>30</v>
      </c>
      <c r="G438" s="72">
        <v>6710000000</v>
      </c>
      <c r="H438" s="77"/>
      <c r="I438" s="135">
        <f t="shared" si="11"/>
        <v>302700</v>
      </c>
      <c r="J438" s="135">
        <f t="shared" si="12"/>
        <v>302700</v>
      </c>
      <c r="K438" s="135">
        <f t="shared" si="12"/>
        <v>0</v>
      </c>
    </row>
    <row r="439" spans="1:11" s="136" customFormat="1">
      <c r="A439" s="132"/>
      <c r="B439" s="137"/>
      <c r="C439" s="71" t="s">
        <v>247</v>
      </c>
      <c r="D439" s="142">
        <v>926</v>
      </c>
      <c r="E439" s="73" t="s">
        <v>48</v>
      </c>
      <c r="F439" s="73" t="s">
        <v>30</v>
      </c>
      <c r="G439" s="72">
        <v>6710010220</v>
      </c>
      <c r="H439" s="77"/>
      <c r="I439" s="135">
        <f t="shared" si="11"/>
        <v>302700</v>
      </c>
      <c r="J439" s="135">
        <f t="shared" si="12"/>
        <v>302700</v>
      </c>
      <c r="K439" s="135">
        <f t="shared" si="12"/>
        <v>0</v>
      </c>
    </row>
    <row r="440" spans="1:11" s="136" customFormat="1" ht="37.5">
      <c r="A440" s="132"/>
      <c r="B440" s="137"/>
      <c r="C440" s="71" t="s">
        <v>155</v>
      </c>
      <c r="D440" s="142">
        <v>926</v>
      </c>
      <c r="E440" s="73" t="s">
        <v>48</v>
      </c>
      <c r="F440" s="73" t="s">
        <v>30</v>
      </c>
      <c r="G440" s="72">
        <v>6710010220</v>
      </c>
      <c r="H440" s="77">
        <v>600</v>
      </c>
      <c r="I440" s="135">
        <f t="shared" si="11"/>
        <v>302700</v>
      </c>
      <c r="J440" s="135">
        <v>302700</v>
      </c>
      <c r="K440" s="135">
        <v>0</v>
      </c>
    </row>
    <row r="441" spans="1:11" s="136" customFormat="1">
      <c r="A441" s="132"/>
      <c r="B441" s="137"/>
      <c r="C441" s="71" t="s">
        <v>55</v>
      </c>
      <c r="D441" s="142">
        <v>926</v>
      </c>
      <c r="E441" s="73" t="s">
        <v>39</v>
      </c>
      <c r="F441" s="73" t="s">
        <v>75</v>
      </c>
      <c r="G441" s="72"/>
      <c r="H441" s="77"/>
      <c r="I441" s="135">
        <f t="shared" si="11"/>
        <v>87998100</v>
      </c>
      <c r="J441" s="135">
        <f>J442+J452</f>
        <v>87998100</v>
      </c>
      <c r="K441" s="135">
        <f>K442+K452</f>
        <v>0</v>
      </c>
    </row>
    <row r="442" spans="1:11" s="136" customFormat="1">
      <c r="A442" s="132"/>
      <c r="B442" s="137"/>
      <c r="C442" s="71" t="s">
        <v>56</v>
      </c>
      <c r="D442" s="142">
        <v>926</v>
      </c>
      <c r="E442" s="73" t="s">
        <v>39</v>
      </c>
      <c r="F442" s="73" t="s">
        <v>12</v>
      </c>
      <c r="G442" s="72"/>
      <c r="H442" s="77"/>
      <c r="I442" s="135">
        <f t="shared" si="11"/>
        <v>71284800</v>
      </c>
      <c r="J442" s="135">
        <f>J443</f>
        <v>71284800</v>
      </c>
      <c r="K442" s="135">
        <f>K443</f>
        <v>0</v>
      </c>
    </row>
    <row r="443" spans="1:11" s="136" customFormat="1" ht="75">
      <c r="A443" s="132"/>
      <c r="B443" s="137"/>
      <c r="C443" s="144" t="s">
        <v>179</v>
      </c>
      <c r="D443" s="142">
        <v>926</v>
      </c>
      <c r="E443" s="73" t="s">
        <v>39</v>
      </c>
      <c r="F443" s="73" t="s">
        <v>12</v>
      </c>
      <c r="G443" s="72">
        <v>5900000000</v>
      </c>
      <c r="H443" s="77"/>
      <c r="I443" s="135">
        <f t="shared" si="11"/>
        <v>71284800</v>
      </c>
      <c r="J443" s="135">
        <f>J444+J447</f>
        <v>71284800</v>
      </c>
      <c r="K443" s="135">
        <f>K444+K447</f>
        <v>0</v>
      </c>
    </row>
    <row r="444" spans="1:11" s="136" customFormat="1">
      <c r="A444" s="132"/>
      <c r="B444" s="137"/>
      <c r="C444" s="71" t="s">
        <v>180</v>
      </c>
      <c r="D444" s="142">
        <v>926</v>
      </c>
      <c r="E444" s="73" t="s">
        <v>39</v>
      </c>
      <c r="F444" s="73" t="s">
        <v>12</v>
      </c>
      <c r="G444" s="72">
        <v>5920000000</v>
      </c>
      <c r="H444" s="77"/>
      <c r="I444" s="135">
        <f t="shared" si="11"/>
        <v>48133700</v>
      </c>
      <c r="J444" s="135">
        <f>J445</f>
        <v>48133700</v>
      </c>
      <c r="K444" s="135">
        <f>K445</f>
        <v>0</v>
      </c>
    </row>
    <row r="445" spans="1:11" s="136" customFormat="1" ht="37.5">
      <c r="A445" s="132"/>
      <c r="B445" s="137"/>
      <c r="C445" s="139" t="s">
        <v>120</v>
      </c>
      <c r="D445" s="142">
        <v>926</v>
      </c>
      <c r="E445" s="73" t="s">
        <v>39</v>
      </c>
      <c r="F445" s="73" t="s">
        <v>12</v>
      </c>
      <c r="G445" s="72">
        <v>5920000590</v>
      </c>
      <c r="H445" s="77"/>
      <c r="I445" s="135">
        <f t="shared" si="11"/>
        <v>48133700</v>
      </c>
      <c r="J445" s="135">
        <f>J446</f>
        <v>48133700</v>
      </c>
      <c r="K445" s="135">
        <f>K446</f>
        <v>0</v>
      </c>
    </row>
    <row r="446" spans="1:11" s="136" customFormat="1" ht="37.5">
      <c r="A446" s="132"/>
      <c r="B446" s="137"/>
      <c r="C446" s="71" t="s">
        <v>155</v>
      </c>
      <c r="D446" s="142">
        <v>926</v>
      </c>
      <c r="E446" s="73" t="s">
        <v>39</v>
      </c>
      <c r="F446" s="73" t="s">
        <v>12</v>
      </c>
      <c r="G446" s="72">
        <v>5920000590</v>
      </c>
      <c r="H446" s="77">
        <v>600</v>
      </c>
      <c r="I446" s="135">
        <f t="shared" si="11"/>
        <v>48133700</v>
      </c>
      <c r="J446" s="135">
        <v>48133700</v>
      </c>
      <c r="K446" s="135">
        <v>0</v>
      </c>
    </row>
    <row r="447" spans="1:11" s="136" customFormat="1">
      <c r="A447" s="132"/>
      <c r="B447" s="137"/>
      <c r="C447" s="71" t="s">
        <v>183</v>
      </c>
      <c r="D447" s="142">
        <v>926</v>
      </c>
      <c r="E447" s="73" t="s">
        <v>39</v>
      </c>
      <c r="F447" s="73" t="s">
        <v>12</v>
      </c>
      <c r="G447" s="72">
        <v>5930000000</v>
      </c>
      <c r="H447" s="77"/>
      <c r="I447" s="135">
        <f t="shared" si="11"/>
        <v>23151100</v>
      </c>
      <c r="J447" s="135">
        <f>J448+J450</f>
        <v>23151100</v>
      </c>
      <c r="K447" s="135">
        <f>K448+K450</f>
        <v>0</v>
      </c>
    </row>
    <row r="448" spans="1:11" s="136" customFormat="1" ht="37.5">
      <c r="A448" s="132"/>
      <c r="B448" s="137"/>
      <c r="C448" s="139" t="s">
        <v>120</v>
      </c>
      <c r="D448" s="142">
        <v>926</v>
      </c>
      <c r="E448" s="73" t="s">
        <v>39</v>
      </c>
      <c r="F448" s="73" t="s">
        <v>12</v>
      </c>
      <c r="G448" s="72">
        <v>5930000590</v>
      </c>
      <c r="H448" s="77"/>
      <c r="I448" s="135">
        <f t="shared" si="11"/>
        <v>22541300</v>
      </c>
      <c r="J448" s="135">
        <f>J449</f>
        <v>22541300</v>
      </c>
      <c r="K448" s="135">
        <f>K449</f>
        <v>0</v>
      </c>
    </row>
    <row r="449" spans="2:11" s="136" customFormat="1" ht="37.5">
      <c r="B449" s="137"/>
      <c r="C449" s="71" t="s">
        <v>155</v>
      </c>
      <c r="D449" s="142">
        <v>926</v>
      </c>
      <c r="E449" s="73" t="s">
        <v>39</v>
      </c>
      <c r="F449" s="73" t="s">
        <v>12</v>
      </c>
      <c r="G449" s="72">
        <v>5930000590</v>
      </c>
      <c r="H449" s="77">
        <v>600</v>
      </c>
      <c r="I449" s="135">
        <f t="shared" si="11"/>
        <v>22541300</v>
      </c>
      <c r="J449" s="135">
        <v>22541300</v>
      </c>
      <c r="K449" s="135">
        <v>0</v>
      </c>
    </row>
    <row r="450" spans="2:11" s="136" customFormat="1">
      <c r="B450" s="137"/>
      <c r="C450" s="71" t="s">
        <v>184</v>
      </c>
      <c r="D450" s="142">
        <v>926</v>
      </c>
      <c r="E450" s="73" t="s">
        <v>39</v>
      </c>
      <c r="F450" s="73" t="s">
        <v>12</v>
      </c>
      <c r="G450" s="72" t="s">
        <v>185</v>
      </c>
      <c r="H450" s="77"/>
      <c r="I450" s="135">
        <f t="shared" si="11"/>
        <v>609800</v>
      </c>
      <c r="J450" s="135">
        <f>J451</f>
        <v>609800</v>
      </c>
      <c r="K450" s="135">
        <f>K451</f>
        <v>0</v>
      </c>
    </row>
    <row r="451" spans="2:11" s="136" customFormat="1" ht="37.5">
      <c r="B451" s="137"/>
      <c r="C451" s="71" t="s">
        <v>155</v>
      </c>
      <c r="D451" s="142">
        <v>926</v>
      </c>
      <c r="E451" s="73" t="s">
        <v>39</v>
      </c>
      <c r="F451" s="73" t="s">
        <v>12</v>
      </c>
      <c r="G451" s="72" t="s">
        <v>185</v>
      </c>
      <c r="H451" s="77">
        <v>600</v>
      </c>
      <c r="I451" s="135">
        <f t="shared" si="11"/>
        <v>609800</v>
      </c>
      <c r="J451" s="135">
        <v>609800</v>
      </c>
      <c r="K451" s="135"/>
    </row>
    <row r="452" spans="2:11" s="136" customFormat="1">
      <c r="B452" s="137"/>
      <c r="C452" s="71" t="s">
        <v>57</v>
      </c>
      <c r="D452" s="142">
        <v>926</v>
      </c>
      <c r="E452" s="73" t="s">
        <v>39</v>
      </c>
      <c r="F452" s="73" t="s">
        <v>18</v>
      </c>
      <c r="G452" s="72"/>
      <c r="H452" s="77"/>
      <c r="I452" s="135">
        <f t="shared" si="11"/>
        <v>16713300</v>
      </c>
      <c r="J452" s="135">
        <f>J453+J458+J479+J464+J471+J475+J483</f>
        <v>16713300</v>
      </c>
      <c r="K452" s="135">
        <f>K453+K458+K479</f>
        <v>0</v>
      </c>
    </row>
    <row r="453" spans="2:11" s="136" customFormat="1" ht="37.5">
      <c r="B453" s="137"/>
      <c r="C453" s="71" t="s">
        <v>88</v>
      </c>
      <c r="D453" s="142">
        <v>926</v>
      </c>
      <c r="E453" s="73" t="s">
        <v>39</v>
      </c>
      <c r="F453" s="73" t="s">
        <v>18</v>
      </c>
      <c r="G453" s="72">
        <v>5000000000</v>
      </c>
      <c r="H453" s="77"/>
      <c r="I453" s="135">
        <f t="shared" si="11"/>
        <v>3187900</v>
      </c>
      <c r="J453" s="135">
        <f>J454</f>
        <v>3187900</v>
      </c>
      <c r="K453" s="135">
        <f>K454</f>
        <v>0</v>
      </c>
    </row>
    <row r="454" spans="2:11" s="136" customFormat="1" ht="37.5">
      <c r="B454" s="137"/>
      <c r="C454" s="71" t="s">
        <v>96</v>
      </c>
      <c r="D454" s="142">
        <v>926</v>
      </c>
      <c r="E454" s="73" t="s">
        <v>39</v>
      </c>
      <c r="F454" s="73" t="s">
        <v>18</v>
      </c>
      <c r="G454" s="72">
        <v>5020000000</v>
      </c>
      <c r="H454" s="77"/>
      <c r="I454" s="135">
        <f t="shared" si="11"/>
        <v>3187900</v>
      </c>
      <c r="J454" s="135">
        <f>J455</f>
        <v>3187900</v>
      </c>
      <c r="K454" s="135">
        <f>K455</f>
        <v>0</v>
      </c>
    </row>
    <row r="455" spans="2:11" s="136" customFormat="1" ht="37.5">
      <c r="B455" s="137"/>
      <c r="C455" s="71" t="s">
        <v>90</v>
      </c>
      <c r="D455" s="142">
        <v>926</v>
      </c>
      <c r="E455" s="73" t="s">
        <v>39</v>
      </c>
      <c r="F455" s="73" t="s">
        <v>18</v>
      </c>
      <c r="G455" s="72">
        <v>5020000190</v>
      </c>
      <c r="H455" s="77"/>
      <c r="I455" s="135">
        <f t="shared" si="11"/>
        <v>3187900</v>
      </c>
      <c r="J455" s="135">
        <f>J456+J457</f>
        <v>3187900</v>
      </c>
      <c r="K455" s="135">
        <f>K456+K457</f>
        <v>0</v>
      </c>
    </row>
    <row r="456" spans="2:11" s="136" customFormat="1" ht="75">
      <c r="B456" s="137"/>
      <c r="C456" s="71" t="s">
        <v>91</v>
      </c>
      <c r="D456" s="142">
        <v>926</v>
      </c>
      <c r="E456" s="73" t="s">
        <v>39</v>
      </c>
      <c r="F456" s="73" t="s">
        <v>18</v>
      </c>
      <c r="G456" s="72">
        <v>5020000190</v>
      </c>
      <c r="H456" s="77">
        <v>100</v>
      </c>
      <c r="I456" s="135">
        <f t="shared" ref="I456:I519" si="13">SUM(J456:K456)</f>
        <v>3186300</v>
      </c>
      <c r="J456" s="135">
        <v>3186300</v>
      </c>
      <c r="K456" s="135">
        <v>0</v>
      </c>
    </row>
    <row r="457" spans="2:11" s="136" customFormat="1">
      <c r="B457" s="137"/>
      <c r="C457" s="71" t="s">
        <v>97</v>
      </c>
      <c r="D457" s="142">
        <v>926</v>
      </c>
      <c r="E457" s="73" t="s">
        <v>39</v>
      </c>
      <c r="F457" s="73" t="s">
        <v>18</v>
      </c>
      <c r="G457" s="72">
        <v>5020000190</v>
      </c>
      <c r="H457" s="77">
        <v>800</v>
      </c>
      <c r="I457" s="135">
        <f t="shared" si="13"/>
        <v>1600</v>
      </c>
      <c r="J457" s="135">
        <v>1600</v>
      </c>
      <c r="K457" s="135">
        <v>0</v>
      </c>
    </row>
    <row r="458" spans="2:11" s="136" customFormat="1" ht="37.5">
      <c r="B458" s="137"/>
      <c r="C458" s="71" t="s">
        <v>118</v>
      </c>
      <c r="D458" s="142">
        <v>926</v>
      </c>
      <c r="E458" s="73" t="s">
        <v>39</v>
      </c>
      <c r="F458" s="73" t="s">
        <v>18</v>
      </c>
      <c r="G458" s="72">
        <v>5200000000</v>
      </c>
      <c r="H458" s="77"/>
      <c r="I458" s="135">
        <f t="shared" si="13"/>
        <v>10613200</v>
      </c>
      <c r="J458" s="135">
        <f>J459</f>
        <v>10613200</v>
      </c>
      <c r="K458" s="135">
        <f>K459</f>
        <v>0</v>
      </c>
    </row>
    <row r="459" spans="2:11" s="136" customFormat="1">
      <c r="B459" s="137"/>
      <c r="C459" s="71" t="s">
        <v>123</v>
      </c>
      <c r="D459" s="142">
        <v>926</v>
      </c>
      <c r="E459" s="73" t="s">
        <v>39</v>
      </c>
      <c r="F459" s="73" t="s">
        <v>18</v>
      </c>
      <c r="G459" s="72">
        <v>5250000000</v>
      </c>
      <c r="H459" s="77"/>
      <c r="I459" s="135">
        <f t="shared" si="13"/>
        <v>10613200</v>
      </c>
      <c r="J459" s="135">
        <f>J460</f>
        <v>10613200</v>
      </c>
      <c r="K459" s="135">
        <f>K460</f>
        <v>0</v>
      </c>
    </row>
    <row r="460" spans="2:11" s="136" customFormat="1" ht="37.5">
      <c r="B460" s="137"/>
      <c r="C460" s="139" t="s">
        <v>120</v>
      </c>
      <c r="D460" s="142">
        <v>926</v>
      </c>
      <c r="E460" s="73" t="s">
        <v>39</v>
      </c>
      <c r="F460" s="73" t="s">
        <v>18</v>
      </c>
      <c r="G460" s="72">
        <v>5250000590</v>
      </c>
      <c r="H460" s="77"/>
      <c r="I460" s="135">
        <f t="shared" si="13"/>
        <v>10613200</v>
      </c>
      <c r="J460" s="135">
        <f>J461+J462+J463</f>
        <v>10613200</v>
      </c>
      <c r="K460" s="135">
        <f>K461+K462+K463</f>
        <v>0</v>
      </c>
    </row>
    <row r="461" spans="2:11" s="136" customFormat="1" ht="75">
      <c r="B461" s="137"/>
      <c r="C461" s="71" t="s">
        <v>91</v>
      </c>
      <c r="D461" s="142">
        <v>926</v>
      </c>
      <c r="E461" s="73" t="s">
        <v>39</v>
      </c>
      <c r="F461" s="73" t="s">
        <v>18</v>
      </c>
      <c r="G461" s="72">
        <v>5250000590</v>
      </c>
      <c r="H461" s="77">
        <v>100</v>
      </c>
      <c r="I461" s="135">
        <f t="shared" si="13"/>
        <v>8278900</v>
      </c>
      <c r="J461" s="135">
        <v>8278900</v>
      </c>
      <c r="K461" s="135">
        <v>0</v>
      </c>
    </row>
    <row r="462" spans="2:11" s="136" customFormat="1" ht="37.5">
      <c r="B462" s="137"/>
      <c r="C462" s="71" t="s">
        <v>94</v>
      </c>
      <c r="D462" s="142">
        <v>926</v>
      </c>
      <c r="E462" s="73" t="s">
        <v>39</v>
      </c>
      <c r="F462" s="73" t="s">
        <v>18</v>
      </c>
      <c r="G462" s="72">
        <v>5250000590</v>
      </c>
      <c r="H462" s="77">
        <v>200</v>
      </c>
      <c r="I462" s="135">
        <f t="shared" si="13"/>
        <v>2314300</v>
      </c>
      <c r="J462" s="135">
        <v>2314300</v>
      </c>
      <c r="K462" s="135">
        <v>0</v>
      </c>
    </row>
    <row r="463" spans="2:11" s="136" customFormat="1">
      <c r="B463" s="137"/>
      <c r="C463" s="71" t="s">
        <v>97</v>
      </c>
      <c r="D463" s="142">
        <v>926</v>
      </c>
      <c r="E463" s="73" t="s">
        <v>39</v>
      </c>
      <c r="F463" s="73" t="s">
        <v>18</v>
      </c>
      <c r="G463" s="72">
        <v>5250000590</v>
      </c>
      <c r="H463" s="77">
        <v>800</v>
      </c>
      <c r="I463" s="135">
        <f t="shared" si="13"/>
        <v>20000</v>
      </c>
      <c r="J463" s="135">
        <v>20000</v>
      </c>
      <c r="K463" s="135">
        <v>0</v>
      </c>
    </row>
    <row r="464" spans="2:11" s="136" customFormat="1" ht="75">
      <c r="B464" s="137"/>
      <c r="C464" s="71" t="s">
        <v>179</v>
      </c>
      <c r="D464" s="142">
        <v>926</v>
      </c>
      <c r="E464" s="73" t="s">
        <v>39</v>
      </c>
      <c r="F464" s="73" t="s">
        <v>18</v>
      </c>
      <c r="G464" s="72">
        <v>5900000000</v>
      </c>
      <c r="H464" s="77"/>
      <c r="I464" s="135">
        <f t="shared" si="13"/>
        <v>1826400</v>
      </c>
      <c r="J464" s="135">
        <f>J465</f>
        <v>1826400</v>
      </c>
      <c r="K464" s="135"/>
    </row>
    <row r="465" spans="2:11" s="136" customFormat="1">
      <c r="B465" s="137"/>
      <c r="C465" s="71" t="s">
        <v>180</v>
      </c>
      <c r="D465" s="142">
        <v>926</v>
      </c>
      <c r="E465" s="73" t="s">
        <v>39</v>
      </c>
      <c r="F465" s="73" t="s">
        <v>18</v>
      </c>
      <c r="G465" s="72">
        <v>5920000000</v>
      </c>
      <c r="H465" s="77"/>
      <c r="I465" s="135">
        <f t="shared" si="13"/>
        <v>1826400</v>
      </c>
      <c r="J465" s="135">
        <f>J466+J468</f>
        <v>1826400</v>
      </c>
      <c r="K465" s="135"/>
    </row>
    <row r="466" spans="2:11" s="136" customFormat="1" ht="37.5">
      <c r="B466" s="137"/>
      <c r="C466" s="71" t="s">
        <v>181</v>
      </c>
      <c r="D466" s="142">
        <v>926</v>
      </c>
      <c r="E466" s="73" t="s">
        <v>39</v>
      </c>
      <c r="F466" s="73" t="s">
        <v>18</v>
      </c>
      <c r="G466" s="72">
        <v>5920011040</v>
      </c>
      <c r="H466" s="77"/>
      <c r="I466" s="135">
        <f t="shared" si="13"/>
        <v>314400</v>
      </c>
      <c r="J466" s="135">
        <f>J467</f>
        <v>314400</v>
      </c>
      <c r="K466" s="135"/>
    </row>
    <row r="467" spans="2:11" s="136" customFormat="1" ht="37.5">
      <c r="B467" s="137"/>
      <c r="C467" s="71" t="s">
        <v>155</v>
      </c>
      <c r="D467" s="142">
        <v>926</v>
      </c>
      <c r="E467" s="73" t="s">
        <v>39</v>
      </c>
      <c r="F467" s="73" t="s">
        <v>18</v>
      </c>
      <c r="G467" s="72">
        <v>5920011040</v>
      </c>
      <c r="H467" s="77">
        <v>600</v>
      </c>
      <c r="I467" s="135">
        <f t="shared" si="13"/>
        <v>314400</v>
      </c>
      <c r="J467" s="135">
        <v>314400</v>
      </c>
      <c r="K467" s="135"/>
    </row>
    <row r="468" spans="2:11" s="136" customFormat="1" ht="37.5">
      <c r="B468" s="137"/>
      <c r="C468" s="71" t="s">
        <v>182</v>
      </c>
      <c r="D468" s="142">
        <v>926</v>
      </c>
      <c r="E468" s="73" t="s">
        <v>39</v>
      </c>
      <c r="F468" s="73" t="s">
        <v>18</v>
      </c>
      <c r="G468" s="72">
        <v>5920011060</v>
      </c>
      <c r="H468" s="77"/>
      <c r="I468" s="135">
        <f t="shared" si="13"/>
        <v>1512000</v>
      </c>
      <c r="J468" s="135">
        <f>J469+J470</f>
        <v>1512000</v>
      </c>
      <c r="K468" s="135"/>
    </row>
    <row r="469" spans="2:11" s="136" customFormat="1" ht="37.5">
      <c r="B469" s="137"/>
      <c r="C469" s="71" t="s">
        <v>94</v>
      </c>
      <c r="D469" s="142">
        <v>926</v>
      </c>
      <c r="E469" s="73" t="s">
        <v>39</v>
      </c>
      <c r="F469" s="73" t="s">
        <v>18</v>
      </c>
      <c r="G469" s="72">
        <v>5920011060</v>
      </c>
      <c r="H469" s="77">
        <v>200</v>
      </c>
      <c r="I469" s="135">
        <f t="shared" si="13"/>
        <v>450000</v>
      </c>
      <c r="J469" s="135">
        <v>450000</v>
      </c>
      <c r="K469" s="135"/>
    </row>
    <row r="470" spans="2:11" s="136" customFormat="1" ht="37.5">
      <c r="B470" s="137"/>
      <c r="C470" s="71" t="s">
        <v>155</v>
      </c>
      <c r="D470" s="142">
        <v>926</v>
      </c>
      <c r="E470" s="73" t="s">
        <v>39</v>
      </c>
      <c r="F470" s="73" t="s">
        <v>18</v>
      </c>
      <c r="G470" s="72">
        <v>5920011060</v>
      </c>
      <c r="H470" s="77">
        <v>600</v>
      </c>
      <c r="I470" s="135">
        <f t="shared" si="13"/>
        <v>1062000</v>
      </c>
      <c r="J470" s="135">
        <v>1062000</v>
      </c>
      <c r="K470" s="135"/>
    </row>
    <row r="471" spans="2:11" s="136" customFormat="1" ht="56.25">
      <c r="B471" s="137"/>
      <c r="C471" s="71" t="s">
        <v>245</v>
      </c>
      <c r="D471" s="142">
        <v>926</v>
      </c>
      <c r="E471" s="73" t="s">
        <v>39</v>
      </c>
      <c r="F471" s="73" t="s">
        <v>18</v>
      </c>
      <c r="G471" s="72">
        <v>6700000000</v>
      </c>
      <c r="H471" s="77"/>
      <c r="I471" s="135">
        <f t="shared" si="13"/>
        <v>150000</v>
      </c>
      <c r="J471" s="135">
        <f>J472</f>
        <v>150000</v>
      </c>
      <c r="K471" s="135"/>
    </row>
    <row r="472" spans="2:11" s="136" customFormat="1" ht="37.5">
      <c r="B472" s="137"/>
      <c r="C472" s="71" t="s">
        <v>246</v>
      </c>
      <c r="D472" s="142">
        <v>926</v>
      </c>
      <c r="E472" s="73" t="s">
        <v>39</v>
      </c>
      <c r="F472" s="73" t="s">
        <v>18</v>
      </c>
      <c r="G472" s="72">
        <v>6710000000</v>
      </c>
      <c r="H472" s="77"/>
      <c r="I472" s="135">
        <f t="shared" si="13"/>
        <v>150000</v>
      </c>
      <c r="J472" s="135">
        <f>J473</f>
        <v>150000</v>
      </c>
      <c r="K472" s="135"/>
    </row>
    <row r="473" spans="2:11" s="136" customFormat="1">
      <c r="B473" s="137"/>
      <c r="C473" s="71" t="s">
        <v>247</v>
      </c>
      <c r="D473" s="142">
        <v>926</v>
      </c>
      <c r="E473" s="73" t="s">
        <v>39</v>
      </c>
      <c r="F473" s="73" t="s">
        <v>18</v>
      </c>
      <c r="G473" s="72">
        <v>6710010220</v>
      </c>
      <c r="H473" s="77"/>
      <c r="I473" s="135">
        <f t="shared" si="13"/>
        <v>150000</v>
      </c>
      <c r="J473" s="135">
        <f>J474</f>
        <v>150000</v>
      </c>
      <c r="K473" s="135"/>
    </row>
    <row r="474" spans="2:11" s="136" customFormat="1" ht="37.5">
      <c r="B474" s="137"/>
      <c r="C474" s="71" t="s">
        <v>94</v>
      </c>
      <c r="D474" s="142">
        <v>926</v>
      </c>
      <c r="E474" s="73" t="s">
        <v>39</v>
      </c>
      <c r="F474" s="73" t="s">
        <v>18</v>
      </c>
      <c r="G474" s="72">
        <v>6710010220</v>
      </c>
      <c r="H474" s="77">
        <v>200</v>
      </c>
      <c r="I474" s="135">
        <f t="shared" si="13"/>
        <v>150000</v>
      </c>
      <c r="J474" s="135">
        <v>150000</v>
      </c>
      <c r="K474" s="135"/>
    </row>
    <row r="475" spans="2:11" s="136" customFormat="1" ht="93.75">
      <c r="B475" s="137"/>
      <c r="C475" s="71" t="s">
        <v>257</v>
      </c>
      <c r="D475" s="142">
        <v>926</v>
      </c>
      <c r="E475" s="73" t="s">
        <v>39</v>
      </c>
      <c r="F475" s="73" t="s">
        <v>18</v>
      </c>
      <c r="G475" s="72">
        <v>6900000000</v>
      </c>
      <c r="H475" s="77"/>
      <c r="I475" s="135">
        <f t="shared" si="13"/>
        <v>575300</v>
      </c>
      <c r="J475" s="135">
        <f>J476</f>
        <v>575300</v>
      </c>
      <c r="K475" s="135"/>
    </row>
    <row r="476" spans="2:11" s="136" customFormat="1" ht="37.5">
      <c r="B476" s="137"/>
      <c r="C476" s="71" t="s">
        <v>258</v>
      </c>
      <c r="D476" s="142">
        <v>926</v>
      </c>
      <c r="E476" s="73" t="s">
        <v>39</v>
      </c>
      <c r="F476" s="73" t="s">
        <v>18</v>
      </c>
      <c r="G476" s="72">
        <v>6910000000</v>
      </c>
      <c r="H476" s="77"/>
      <c r="I476" s="135">
        <f t="shared" si="13"/>
        <v>575300</v>
      </c>
      <c r="J476" s="135">
        <f>J477</f>
        <v>575300</v>
      </c>
      <c r="K476" s="135"/>
    </row>
    <row r="477" spans="2:11" s="136" customFormat="1" ht="96" customHeight="1">
      <c r="B477" s="137"/>
      <c r="C477" s="71" t="s">
        <v>259</v>
      </c>
      <c r="D477" s="142">
        <v>926</v>
      </c>
      <c r="E477" s="73" t="s">
        <v>39</v>
      </c>
      <c r="F477" s="73" t="s">
        <v>18</v>
      </c>
      <c r="G477" s="72">
        <v>6910010500</v>
      </c>
      <c r="H477" s="77"/>
      <c r="I477" s="135">
        <f t="shared" si="13"/>
        <v>575300</v>
      </c>
      <c r="J477" s="135">
        <f>J478</f>
        <v>575300</v>
      </c>
      <c r="K477" s="135"/>
    </row>
    <row r="478" spans="2:11" s="136" customFormat="1" ht="37.5">
      <c r="B478" s="137"/>
      <c r="C478" s="71" t="s">
        <v>94</v>
      </c>
      <c r="D478" s="142">
        <v>926</v>
      </c>
      <c r="E478" s="73" t="s">
        <v>39</v>
      </c>
      <c r="F478" s="73" t="s">
        <v>18</v>
      </c>
      <c r="G478" s="72">
        <v>6910010500</v>
      </c>
      <c r="H478" s="77">
        <v>200</v>
      </c>
      <c r="I478" s="135">
        <f t="shared" si="13"/>
        <v>575300</v>
      </c>
      <c r="J478" s="135">
        <v>575300</v>
      </c>
      <c r="K478" s="135"/>
    </row>
    <row r="479" spans="2:11" s="136" customFormat="1">
      <c r="B479" s="137"/>
      <c r="C479" s="71" t="s">
        <v>261</v>
      </c>
      <c r="D479" s="142">
        <v>926</v>
      </c>
      <c r="E479" s="73" t="s">
        <v>39</v>
      </c>
      <c r="F479" s="73" t="s">
        <v>18</v>
      </c>
      <c r="G479" s="72">
        <v>7000000000</v>
      </c>
      <c r="H479" s="77"/>
      <c r="I479" s="135">
        <f t="shared" si="13"/>
        <v>115500</v>
      </c>
      <c r="J479" s="135">
        <f>J480</f>
        <v>115500</v>
      </c>
      <c r="K479" s="135">
        <f>K480</f>
        <v>0</v>
      </c>
    </row>
    <row r="480" spans="2:11" s="136" customFormat="1">
      <c r="B480" s="137"/>
      <c r="C480" s="71" t="s">
        <v>266</v>
      </c>
      <c r="D480" s="142">
        <v>926</v>
      </c>
      <c r="E480" s="73" t="s">
        <v>39</v>
      </c>
      <c r="F480" s="73" t="s">
        <v>18</v>
      </c>
      <c r="G480" s="72">
        <v>7020000000</v>
      </c>
      <c r="H480" s="77"/>
      <c r="I480" s="135">
        <f t="shared" si="13"/>
        <v>115500</v>
      </c>
      <c r="J480" s="135">
        <f>J481</f>
        <v>115500</v>
      </c>
      <c r="K480" s="135"/>
    </row>
    <row r="481" spans="2:1022" s="136" customFormat="1" ht="56.25">
      <c r="B481" s="137"/>
      <c r="C481" s="71" t="s">
        <v>267</v>
      </c>
      <c r="D481" s="142">
        <v>926</v>
      </c>
      <c r="E481" s="73" t="s">
        <v>39</v>
      </c>
      <c r="F481" s="73" t="s">
        <v>18</v>
      </c>
      <c r="G481" s="72">
        <v>7020010060</v>
      </c>
      <c r="H481" s="77"/>
      <c r="I481" s="135">
        <f t="shared" si="13"/>
        <v>115500</v>
      </c>
      <c r="J481" s="135">
        <f>J482</f>
        <v>115500</v>
      </c>
      <c r="K481" s="135"/>
    </row>
    <row r="482" spans="2:1022" s="136" customFormat="1">
      <c r="B482" s="137"/>
      <c r="C482" s="71" t="s">
        <v>134</v>
      </c>
      <c r="D482" s="142">
        <v>926</v>
      </c>
      <c r="E482" s="73" t="s">
        <v>39</v>
      </c>
      <c r="F482" s="73" t="s">
        <v>18</v>
      </c>
      <c r="G482" s="72">
        <v>7020010060</v>
      </c>
      <c r="H482" s="77">
        <v>300</v>
      </c>
      <c r="I482" s="135">
        <f t="shared" si="13"/>
        <v>115500</v>
      </c>
      <c r="J482" s="135">
        <v>115500</v>
      </c>
      <c r="K482" s="135"/>
    </row>
    <row r="483" spans="2:1022" s="136" customFormat="1" ht="37.5">
      <c r="B483" s="137"/>
      <c r="C483" s="71" t="s">
        <v>269</v>
      </c>
      <c r="D483" s="142">
        <v>926</v>
      </c>
      <c r="E483" s="73" t="s">
        <v>39</v>
      </c>
      <c r="F483" s="73" t="s">
        <v>18</v>
      </c>
      <c r="G483" s="72">
        <v>7100000000</v>
      </c>
      <c r="H483" s="77"/>
      <c r="I483" s="135">
        <f t="shared" si="13"/>
        <v>245000</v>
      </c>
      <c r="J483" s="135">
        <f>J484</f>
        <v>245000</v>
      </c>
      <c r="K483" s="135"/>
    </row>
    <row r="484" spans="2:1022" s="136" customFormat="1" ht="56.25">
      <c r="B484" s="137"/>
      <c r="C484" s="71" t="s">
        <v>270</v>
      </c>
      <c r="D484" s="142">
        <v>926</v>
      </c>
      <c r="E484" s="73" t="s">
        <v>39</v>
      </c>
      <c r="F484" s="73" t="s">
        <v>18</v>
      </c>
      <c r="G484" s="72">
        <v>7110000000</v>
      </c>
      <c r="H484" s="77"/>
      <c r="I484" s="135">
        <f t="shared" si="13"/>
        <v>245000</v>
      </c>
      <c r="J484" s="135">
        <f>J485</f>
        <v>245000</v>
      </c>
      <c r="K484" s="135"/>
    </row>
    <row r="485" spans="2:1022" s="136" customFormat="1" ht="37.5">
      <c r="B485" s="137"/>
      <c r="C485" s="71" t="s">
        <v>271</v>
      </c>
      <c r="D485" s="142">
        <v>926</v>
      </c>
      <c r="E485" s="73" t="s">
        <v>39</v>
      </c>
      <c r="F485" s="73" t="s">
        <v>18</v>
      </c>
      <c r="G485" s="72">
        <v>7110010610</v>
      </c>
      <c r="H485" s="77"/>
      <c r="I485" s="135">
        <f t="shared" si="13"/>
        <v>245000</v>
      </c>
      <c r="J485" s="135">
        <f>J486</f>
        <v>245000</v>
      </c>
      <c r="K485" s="135"/>
    </row>
    <row r="486" spans="2:1022" s="136" customFormat="1" ht="37.5">
      <c r="B486" s="137"/>
      <c r="C486" s="71" t="s">
        <v>94</v>
      </c>
      <c r="D486" s="142">
        <v>926</v>
      </c>
      <c r="E486" s="73" t="s">
        <v>39</v>
      </c>
      <c r="F486" s="73" t="s">
        <v>18</v>
      </c>
      <c r="G486" s="72">
        <v>7110010610</v>
      </c>
      <c r="H486" s="77">
        <v>200</v>
      </c>
      <c r="I486" s="135">
        <f t="shared" si="13"/>
        <v>245000</v>
      </c>
      <c r="J486" s="135">
        <v>245000</v>
      </c>
      <c r="K486" s="135"/>
    </row>
    <row r="487" spans="2:1022" s="131" customFormat="1" ht="37.5">
      <c r="B487" s="125" t="s">
        <v>66</v>
      </c>
      <c r="C487" s="82" t="s">
        <v>337</v>
      </c>
      <c r="D487" s="141">
        <v>929</v>
      </c>
      <c r="E487" s="84"/>
      <c r="F487" s="84"/>
      <c r="G487" s="83"/>
      <c r="H487" s="84"/>
      <c r="I487" s="130">
        <f t="shared" si="13"/>
        <v>149477200</v>
      </c>
      <c r="J487" s="130">
        <f>J494+J488</f>
        <v>149477200</v>
      </c>
      <c r="K487" s="130">
        <f>K494</f>
        <v>0</v>
      </c>
    </row>
    <row r="488" spans="2:1022" s="131" customFormat="1">
      <c r="B488" s="125"/>
      <c r="C488" s="71" t="s">
        <v>11</v>
      </c>
      <c r="D488" s="142">
        <v>929</v>
      </c>
      <c r="E488" s="73" t="s">
        <v>12</v>
      </c>
      <c r="F488" s="73" t="s">
        <v>75</v>
      </c>
      <c r="G488" s="72"/>
      <c r="H488" s="73"/>
      <c r="I488" s="135">
        <f t="shared" si="13"/>
        <v>225500</v>
      </c>
      <c r="J488" s="135">
        <f>J489</f>
        <v>225500</v>
      </c>
      <c r="K488" s="130"/>
      <c r="AKL488" s="136"/>
      <c r="AKM488" s="136"/>
      <c r="AKN488" s="136"/>
      <c r="AKO488" s="136"/>
      <c r="AKP488" s="136"/>
      <c r="AKQ488" s="136"/>
      <c r="AKR488" s="136"/>
      <c r="AKS488" s="136"/>
      <c r="AKT488" s="136"/>
      <c r="AKU488" s="136"/>
      <c r="AKV488" s="136"/>
      <c r="AKW488" s="136"/>
      <c r="AKX488" s="136"/>
      <c r="AKY488" s="136"/>
      <c r="AKZ488" s="136"/>
      <c r="ALA488" s="136"/>
      <c r="ALB488" s="136"/>
      <c r="ALC488" s="136"/>
      <c r="ALD488" s="136"/>
      <c r="ALE488" s="136"/>
      <c r="ALF488" s="136"/>
      <c r="ALG488" s="136"/>
      <c r="ALH488" s="136"/>
      <c r="ALI488" s="136"/>
      <c r="ALJ488" s="136"/>
      <c r="ALK488" s="136"/>
      <c r="ALL488" s="136"/>
      <c r="ALM488" s="136"/>
      <c r="ALN488" s="136"/>
      <c r="ALO488" s="136"/>
      <c r="ALP488" s="136"/>
      <c r="ALQ488" s="136"/>
      <c r="ALR488" s="136"/>
      <c r="ALS488" s="136"/>
      <c r="ALT488" s="136"/>
      <c r="ALU488" s="136"/>
      <c r="ALV488" s="136"/>
      <c r="ALW488" s="136"/>
      <c r="ALX488" s="136"/>
      <c r="ALY488" s="136"/>
      <c r="ALZ488" s="136"/>
      <c r="AMA488" s="136"/>
      <c r="AMB488" s="136"/>
      <c r="AMC488" s="136"/>
      <c r="AMD488" s="136"/>
      <c r="AME488" s="136"/>
      <c r="AMF488" s="136"/>
      <c r="AMG488" s="136"/>
      <c r="AMH488" s="136"/>
    </row>
    <row r="489" spans="2:1022" s="131" customFormat="1">
      <c r="B489" s="125"/>
      <c r="C489" s="71" t="s">
        <v>25</v>
      </c>
      <c r="D489" s="142">
        <v>929</v>
      </c>
      <c r="E489" s="73" t="s">
        <v>12</v>
      </c>
      <c r="F489" s="73" t="s">
        <v>26</v>
      </c>
      <c r="G489" s="72"/>
      <c r="H489" s="73"/>
      <c r="I489" s="135">
        <f t="shared" si="13"/>
        <v>225500</v>
      </c>
      <c r="J489" s="135">
        <f>J490</f>
        <v>225500</v>
      </c>
      <c r="K489" s="130"/>
      <c r="AKL489" s="136"/>
      <c r="AKM489" s="136"/>
      <c r="AKN489" s="136"/>
      <c r="AKO489" s="136"/>
      <c r="AKP489" s="136"/>
      <c r="AKQ489" s="136"/>
      <c r="AKR489" s="136"/>
      <c r="AKS489" s="136"/>
      <c r="AKT489" s="136"/>
      <c r="AKU489" s="136"/>
      <c r="AKV489" s="136"/>
      <c r="AKW489" s="136"/>
      <c r="AKX489" s="136"/>
      <c r="AKY489" s="136"/>
      <c r="AKZ489" s="136"/>
      <c r="ALA489" s="136"/>
      <c r="ALB489" s="136"/>
      <c r="ALC489" s="136"/>
      <c r="ALD489" s="136"/>
      <c r="ALE489" s="136"/>
      <c r="ALF489" s="136"/>
      <c r="ALG489" s="136"/>
      <c r="ALH489" s="136"/>
      <c r="ALI489" s="136"/>
      <c r="ALJ489" s="136"/>
      <c r="ALK489" s="136"/>
      <c r="ALL489" s="136"/>
      <c r="ALM489" s="136"/>
      <c r="ALN489" s="136"/>
      <c r="ALO489" s="136"/>
      <c r="ALP489" s="136"/>
      <c r="ALQ489" s="136"/>
      <c r="ALR489" s="136"/>
      <c r="ALS489" s="136"/>
      <c r="ALT489" s="136"/>
      <c r="ALU489" s="136"/>
      <c r="ALV489" s="136"/>
      <c r="ALW489" s="136"/>
      <c r="ALX489" s="136"/>
      <c r="ALY489" s="136"/>
      <c r="ALZ489" s="136"/>
      <c r="AMA489" s="136"/>
      <c r="AMB489" s="136"/>
      <c r="AMC489" s="136"/>
      <c r="AMD489" s="136"/>
      <c r="AME489" s="136"/>
      <c r="AMF489" s="136"/>
      <c r="AMG489" s="136"/>
      <c r="AMH489" s="136"/>
    </row>
    <row r="490" spans="2:1022" s="131" customFormat="1" ht="37.5">
      <c r="B490" s="125"/>
      <c r="C490" s="71" t="s">
        <v>88</v>
      </c>
      <c r="D490" s="142">
        <v>929</v>
      </c>
      <c r="E490" s="73" t="s">
        <v>12</v>
      </c>
      <c r="F490" s="73" t="s">
        <v>26</v>
      </c>
      <c r="G490" s="72">
        <v>5000000000</v>
      </c>
      <c r="H490" s="73"/>
      <c r="I490" s="135">
        <f t="shared" si="13"/>
        <v>225500</v>
      </c>
      <c r="J490" s="135">
        <f>J491</f>
        <v>225500</v>
      </c>
      <c r="K490" s="130"/>
      <c r="AKL490" s="136"/>
      <c r="AKM490" s="136"/>
      <c r="AKN490" s="136"/>
      <c r="AKO490" s="136"/>
      <c r="AKP490" s="136"/>
      <c r="AKQ490" s="136"/>
      <c r="AKR490" s="136"/>
      <c r="AKS490" s="136"/>
      <c r="AKT490" s="136"/>
      <c r="AKU490" s="136"/>
      <c r="AKV490" s="136"/>
      <c r="AKW490" s="136"/>
      <c r="AKX490" s="136"/>
      <c r="AKY490" s="136"/>
      <c r="AKZ490" s="136"/>
      <c r="ALA490" s="136"/>
      <c r="ALB490" s="136"/>
      <c r="ALC490" s="136"/>
      <c r="ALD490" s="136"/>
      <c r="ALE490" s="136"/>
      <c r="ALF490" s="136"/>
      <c r="ALG490" s="136"/>
      <c r="ALH490" s="136"/>
      <c r="ALI490" s="136"/>
      <c r="ALJ490" s="136"/>
      <c r="ALK490" s="136"/>
      <c r="ALL490" s="136"/>
      <c r="ALM490" s="136"/>
      <c r="ALN490" s="136"/>
      <c r="ALO490" s="136"/>
      <c r="ALP490" s="136"/>
      <c r="ALQ490" s="136"/>
      <c r="ALR490" s="136"/>
      <c r="ALS490" s="136"/>
      <c r="ALT490" s="136"/>
      <c r="ALU490" s="136"/>
      <c r="ALV490" s="136"/>
      <c r="ALW490" s="136"/>
      <c r="ALX490" s="136"/>
      <c r="ALY490" s="136"/>
      <c r="ALZ490" s="136"/>
      <c r="AMA490" s="136"/>
      <c r="AMB490" s="136"/>
      <c r="AMC490" s="136"/>
      <c r="AMD490" s="136"/>
      <c r="AME490" s="136"/>
      <c r="AMF490" s="136"/>
      <c r="AMG490" s="136"/>
      <c r="AMH490" s="136"/>
    </row>
    <row r="491" spans="2:1022" s="131" customFormat="1" ht="37.5">
      <c r="B491" s="125"/>
      <c r="C491" s="71" t="s">
        <v>106</v>
      </c>
      <c r="D491" s="142">
        <v>929</v>
      </c>
      <c r="E491" s="73" t="s">
        <v>12</v>
      </c>
      <c r="F491" s="73" t="s">
        <v>26</v>
      </c>
      <c r="G491" s="72">
        <v>5030000000</v>
      </c>
      <c r="H491" s="73"/>
      <c r="I491" s="135">
        <f t="shared" si="13"/>
        <v>225500</v>
      </c>
      <c r="J491" s="135">
        <f>J492</f>
        <v>225500</v>
      </c>
      <c r="K491" s="130"/>
      <c r="AKL491" s="136"/>
      <c r="AKM491" s="136"/>
      <c r="AKN491" s="136"/>
      <c r="AKO491" s="136"/>
      <c r="AKP491" s="136"/>
      <c r="AKQ491" s="136"/>
      <c r="AKR491" s="136"/>
      <c r="AKS491" s="136"/>
      <c r="AKT491" s="136"/>
      <c r="AKU491" s="136"/>
      <c r="AKV491" s="136"/>
      <c r="AKW491" s="136"/>
      <c r="AKX491" s="136"/>
      <c r="AKY491" s="136"/>
      <c r="AKZ491" s="136"/>
      <c r="ALA491" s="136"/>
      <c r="ALB491" s="136"/>
      <c r="ALC491" s="136"/>
      <c r="ALD491" s="136"/>
      <c r="ALE491" s="136"/>
      <c r="ALF491" s="136"/>
      <c r="ALG491" s="136"/>
      <c r="ALH491" s="136"/>
      <c r="ALI491" s="136"/>
      <c r="ALJ491" s="136"/>
      <c r="ALK491" s="136"/>
      <c r="ALL491" s="136"/>
      <c r="ALM491" s="136"/>
      <c r="ALN491" s="136"/>
      <c r="ALO491" s="136"/>
      <c r="ALP491" s="136"/>
      <c r="ALQ491" s="136"/>
      <c r="ALR491" s="136"/>
      <c r="ALS491" s="136"/>
      <c r="ALT491" s="136"/>
      <c r="ALU491" s="136"/>
      <c r="ALV491" s="136"/>
      <c r="ALW491" s="136"/>
      <c r="ALX491" s="136"/>
      <c r="ALY491" s="136"/>
      <c r="ALZ491" s="136"/>
      <c r="AMA491" s="136"/>
      <c r="AMB491" s="136"/>
      <c r="AMC491" s="136"/>
      <c r="AMD491" s="136"/>
      <c r="AME491" s="136"/>
      <c r="AMF491" s="136"/>
      <c r="AMG491" s="136"/>
      <c r="AMH491" s="136"/>
    </row>
    <row r="492" spans="2:1022" s="131" customFormat="1" ht="37.5">
      <c r="B492" s="125"/>
      <c r="C492" s="71" t="s">
        <v>107</v>
      </c>
      <c r="D492" s="142">
        <v>929</v>
      </c>
      <c r="E492" s="73" t="s">
        <v>12</v>
      </c>
      <c r="F492" s="73" t="s">
        <v>26</v>
      </c>
      <c r="G492" s="72">
        <v>5030010030</v>
      </c>
      <c r="H492" s="73"/>
      <c r="I492" s="135">
        <f t="shared" si="13"/>
        <v>225500</v>
      </c>
      <c r="J492" s="135">
        <f>J493</f>
        <v>225500</v>
      </c>
      <c r="K492" s="130"/>
      <c r="AKL492" s="136"/>
      <c r="AKM492" s="136"/>
      <c r="AKN492" s="136"/>
      <c r="AKO492" s="136"/>
      <c r="AKP492" s="136"/>
      <c r="AKQ492" s="136"/>
      <c r="AKR492" s="136"/>
      <c r="AKS492" s="136"/>
      <c r="AKT492" s="136"/>
      <c r="AKU492" s="136"/>
      <c r="AKV492" s="136"/>
      <c r="AKW492" s="136"/>
      <c r="AKX492" s="136"/>
      <c r="AKY492" s="136"/>
      <c r="AKZ492" s="136"/>
      <c r="ALA492" s="136"/>
      <c r="ALB492" s="136"/>
      <c r="ALC492" s="136"/>
      <c r="ALD492" s="136"/>
      <c r="ALE492" s="136"/>
      <c r="ALF492" s="136"/>
      <c r="ALG492" s="136"/>
      <c r="ALH492" s="136"/>
      <c r="ALI492" s="136"/>
      <c r="ALJ492" s="136"/>
      <c r="ALK492" s="136"/>
      <c r="ALL492" s="136"/>
      <c r="ALM492" s="136"/>
      <c r="ALN492" s="136"/>
      <c r="ALO492" s="136"/>
      <c r="ALP492" s="136"/>
      <c r="ALQ492" s="136"/>
      <c r="ALR492" s="136"/>
      <c r="ALS492" s="136"/>
      <c r="ALT492" s="136"/>
      <c r="ALU492" s="136"/>
      <c r="ALV492" s="136"/>
      <c r="ALW492" s="136"/>
      <c r="ALX492" s="136"/>
      <c r="ALY492" s="136"/>
      <c r="ALZ492" s="136"/>
      <c r="AMA492" s="136"/>
      <c r="AMB492" s="136"/>
      <c r="AMC492" s="136"/>
      <c r="AMD492" s="136"/>
      <c r="AME492" s="136"/>
      <c r="AMF492" s="136"/>
      <c r="AMG492" s="136"/>
      <c r="AMH492" s="136"/>
    </row>
    <row r="493" spans="2:1022" s="131" customFormat="1" ht="37.5">
      <c r="B493" s="125"/>
      <c r="C493" s="71" t="s">
        <v>94</v>
      </c>
      <c r="D493" s="142">
        <v>929</v>
      </c>
      <c r="E493" s="73" t="s">
        <v>12</v>
      </c>
      <c r="F493" s="73" t="s">
        <v>26</v>
      </c>
      <c r="G493" s="72">
        <v>5030010030</v>
      </c>
      <c r="H493" s="73" t="s">
        <v>95</v>
      </c>
      <c r="I493" s="135">
        <f t="shared" si="13"/>
        <v>225500</v>
      </c>
      <c r="J493" s="135">
        <v>225500</v>
      </c>
      <c r="K493" s="130"/>
      <c r="AKL493" s="136"/>
      <c r="AKM493" s="136"/>
      <c r="AKN493" s="136"/>
      <c r="AKO493" s="136"/>
      <c r="AKP493" s="136"/>
      <c r="AKQ493" s="136"/>
      <c r="AKR493" s="136"/>
      <c r="AKS493" s="136"/>
      <c r="AKT493" s="136"/>
      <c r="AKU493" s="136"/>
      <c r="AKV493" s="136"/>
      <c r="AKW493" s="136"/>
      <c r="AKX493" s="136"/>
      <c r="AKY493" s="136"/>
      <c r="AKZ493" s="136"/>
      <c r="ALA493" s="136"/>
      <c r="ALB493" s="136"/>
      <c r="ALC493" s="136"/>
      <c r="ALD493" s="136"/>
      <c r="ALE493" s="136"/>
      <c r="ALF493" s="136"/>
      <c r="ALG493" s="136"/>
      <c r="ALH493" s="136"/>
      <c r="ALI493" s="136"/>
      <c r="ALJ493" s="136"/>
      <c r="ALK493" s="136"/>
      <c r="ALL493" s="136"/>
      <c r="ALM493" s="136"/>
      <c r="ALN493" s="136"/>
      <c r="ALO493" s="136"/>
      <c r="ALP493" s="136"/>
      <c r="ALQ493" s="136"/>
      <c r="ALR493" s="136"/>
      <c r="ALS493" s="136"/>
      <c r="ALT493" s="136"/>
      <c r="ALU493" s="136"/>
      <c r="ALV493" s="136"/>
      <c r="ALW493" s="136"/>
      <c r="ALX493" s="136"/>
      <c r="ALY493" s="136"/>
      <c r="ALZ493" s="136"/>
      <c r="AMA493" s="136"/>
      <c r="AMB493" s="136"/>
      <c r="AMC493" s="136"/>
      <c r="AMD493" s="136"/>
      <c r="AME493" s="136"/>
      <c r="AMF493" s="136"/>
      <c r="AMG493" s="136"/>
      <c r="AMH493" s="136"/>
    </row>
    <row r="494" spans="2:1022" s="136" customFormat="1">
      <c r="B494" s="125"/>
      <c r="C494" s="71" t="s">
        <v>323</v>
      </c>
      <c r="D494" s="142">
        <v>929</v>
      </c>
      <c r="E494" s="73" t="s">
        <v>24</v>
      </c>
      <c r="F494" s="73" t="s">
        <v>75</v>
      </c>
      <c r="G494" s="72"/>
      <c r="H494" s="73"/>
      <c r="I494" s="135">
        <f t="shared" si="13"/>
        <v>149251700</v>
      </c>
      <c r="J494" s="135">
        <f>J495+J518+J502</f>
        <v>149251700</v>
      </c>
      <c r="K494" s="135">
        <f>K495+K518+K502</f>
        <v>0</v>
      </c>
    </row>
    <row r="495" spans="2:1022" s="136" customFormat="1">
      <c r="B495" s="125"/>
      <c r="C495" s="71" t="s">
        <v>324</v>
      </c>
      <c r="D495" s="142">
        <v>929</v>
      </c>
      <c r="E495" s="73" t="s">
        <v>24</v>
      </c>
      <c r="F495" s="73" t="s">
        <v>12</v>
      </c>
      <c r="G495" s="72"/>
      <c r="H495" s="73"/>
      <c r="I495" s="135">
        <f t="shared" si="13"/>
        <v>2240000</v>
      </c>
      <c r="J495" s="135">
        <f>J496</f>
        <v>2240000</v>
      </c>
      <c r="K495" s="135">
        <f>K496</f>
        <v>0</v>
      </c>
    </row>
    <row r="496" spans="2:1022" s="136" customFormat="1" ht="37.5">
      <c r="B496" s="125"/>
      <c r="C496" s="71" t="s">
        <v>193</v>
      </c>
      <c r="D496" s="142">
        <v>929</v>
      </c>
      <c r="E496" s="73" t="s">
        <v>24</v>
      </c>
      <c r="F496" s="73" t="s">
        <v>12</v>
      </c>
      <c r="G496" s="72">
        <v>6100000000</v>
      </c>
      <c r="H496" s="73"/>
      <c r="I496" s="135">
        <f t="shared" si="13"/>
        <v>2240000</v>
      </c>
      <c r="J496" s="135">
        <f>J497</f>
        <v>2240000</v>
      </c>
      <c r="K496" s="135">
        <f>K497</f>
        <v>0</v>
      </c>
    </row>
    <row r="497" spans="2:11" s="136" customFormat="1">
      <c r="B497" s="125"/>
      <c r="C497" s="71" t="s">
        <v>194</v>
      </c>
      <c r="D497" s="142">
        <v>929</v>
      </c>
      <c r="E497" s="73" t="s">
        <v>24</v>
      </c>
      <c r="F497" s="73" t="s">
        <v>12</v>
      </c>
      <c r="G497" s="72">
        <v>6110000000</v>
      </c>
      <c r="H497" s="73"/>
      <c r="I497" s="135">
        <f t="shared" si="13"/>
        <v>2240000</v>
      </c>
      <c r="J497" s="135">
        <f>J498</f>
        <v>2240000</v>
      </c>
      <c r="K497" s="135"/>
    </row>
    <row r="498" spans="2:11" s="136" customFormat="1">
      <c r="B498" s="125"/>
      <c r="C498" s="71" t="s">
        <v>198</v>
      </c>
      <c r="D498" s="142">
        <v>929</v>
      </c>
      <c r="E498" s="73" t="s">
        <v>24</v>
      </c>
      <c r="F498" s="73" t="s">
        <v>12</v>
      </c>
      <c r="G498" s="72">
        <v>6110200000</v>
      </c>
      <c r="H498" s="73"/>
      <c r="I498" s="135">
        <f t="shared" si="13"/>
        <v>2240000</v>
      </c>
      <c r="J498" s="135">
        <f>J499</f>
        <v>2240000</v>
      </c>
      <c r="K498" s="135"/>
    </row>
    <row r="499" spans="2:11" s="136" customFormat="1" ht="37.5">
      <c r="B499" s="125"/>
      <c r="C499" s="71" t="s">
        <v>199</v>
      </c>
      <c r="D499" s="142">
        <v>929</v>
      </c>
      <c r="E499" s="73" t="s">
        <v>24</v>
      </c>
      <c r="F499" s="73" t="s">
        <v>12</v>
      </c>
      <c r="G499" s="72">
        <v>6110210160</v>
      </c>
      <c r="H499" s="73"/>
      <c r="I499" s="135">
        <f t="shared" si="13"/>
        <v>2240000</v>
      </c>
      <c r="J499" s="135">
        <f>J500+J501</f>
        <v>2240000</v>
      </c>
      <c r="K499" s="135"/>
    </row>
    <row r="500" spans="2:11" s="136" customFormat="1" ht="75">
      <c r="B500" s="125"/>
      <c r="C500" s="71" t="s">
        <v>91</v>
      </c>
      <c r="D500" s="142">
        <v>929</v>
      </c>
      <c r="E500" s="73" t="s">
        <v>24</v>
      </c>
      <c r="F500" s="73" t="s">
        <v>12</v>
      </c>
      <c r="G500" s="72">
        <v>6110210160</v>
      </c>
      <c r="H500" s="73" t="s">
        <v>92</v>
      </c>
      <c r="I500" s="135">
        <f t="shared" si="13"/>
        <v>1320000</v>
      </c>
      <c r="J500" s="135">
        <v>1320000</v>
      </c>
      <c r="K500" s="135"/>
    </row>
    <row r="501" spans="2:11" s="136" customFormat="1" ht="37.5">
      <c r="B501" s="125"/>
      <c r="C501" s="71" t="s">
        <v>94</v>
      </c>
      <c r="D501" s="142">
        <v>929</v>
      </c>
      <c r="E501" s="73" t="s">
        <v>24</v>
      </c>
      <c r="F501" s="73" t="s">
        <v>12</v>
      </c>
      <c r="G501" s="72">
        <v>6110210160</v>
      </c>
      <c r="H501" s="73" t="s">
        <v>95</v>
      </c>
      <c r="I501" s="135">
        <f t="shared" si="13"/>
        <v>920000</v>
      </c>
      <c r="J501" s="135">
        <v>920000</v>
      </c>
      <c r="K501" s="135"/>
    </row>
    <row r="502" spans="2:11" s="136" customFormat="1">
      <c r="B502" s="125"/>
      <c r="C502" s="85" t="s">
        <v>69</v>
      </c>
      <c r="D502" s="142">
        <v>929</v>
      </c>
      <c r="E502" s="73" t="s">
        <v>24</v>
      </c>
      <c r="F502" s="73" t="s">
        <v>16</v>
      </c>
      <c r="G502" s="72"/>
      <c r="H502" s="73"/>
      <c r="I502" s="135">
        <f t="shared" si="13"/>
        <v>143463700</v>
      </c>
      <c r="J502" s="135">
        <f>J503+J514</f>
        <v>143463700</v>
      </c>
      <c r="K502" s="135"/>
    </row>
    <row r="503" spans="2:11" s="136" customFormat="1" ht="37.5">
      <c r="B503" s="125"/>
      <c r="C503" s="85" t="s">
        <v>193</v>
      </c>
      <c r="D503" s="142">
        <v>929</v>
      </c>
      <c r="E503" s="73" t="s">
        <v>24</v>
      </c>
      <c r="F503" s="73" t="s">
        <v>16</v>
      </c>
      <c r="G503" s="72">
        <v>6100000000</v>
      </c>
      <c r="H503" s="73"/>
      <c r="I503" s="135">
        <f t="shared" si="13"/>
        <v>143284500</v>
      </c>
      <c r="J503" s="135">
        <f>J504</f>
        <v>143284500</v>
      </c>
      <c r="K503" s="135"/>
    </row>
    <row r="504" spans="2:11" s="136" customFormat="1">
      <c r="B504" s="125"/>
      <c r="C504" s="85" t="s">
        <v>194</v>
      </c>
      <c r="D504" s="142">
        <v>929</v>
      </c>
      <c r="E504" s="73" t="s">
        <v>24</v>
      </c>
      <c r="F504" s="73" t="s">
        <v>16</v>
      </c>
      <c r="G504" s="72">
        <v>6110000000</v>
      </c>
      <c r="H504" s="73"/>
      <c r="I504" s="135">
        <f t="shared" si="13"/>
        <v>143284500</v>
      </c>
      <c r="J504" s="135">
        <f>J507+J509+J511+J505</f>
        <v>143284500</v>
      </c>
      <c r="K504" s="135"/>
    </row>
    <row r="505" spans="2:11" s="136" customFormat="1" ht="37.5">
      <c r="B505" s="125"/>
      <c r="C505" s="85" t="s">
        <v>120</v>
      </c>
      <c r="D505" s="142">
        <v>929</v>
      </c>
      <c r="E505" s="73" t="s">
        <v>24</v>
      </c>
      <c r="F505" s="73" t="s">
        <v>16</v>
      </c>
      <c r="G505" s="72">
        <v>6110000590</v>
      </c>
      <c r="H505" s="73"/>
      <c r="I505" s="135">
        <f t="shared" si="13"/>
        <v>141606900</v>
      </c>
      <c r="J505" s="135">
        <f>J506</f>
        <v>141606900</v>
      </c>
      <c r="K505" s="135"/>
    </row>
    <row r="506" spans="2:11" s="136" customFormat="1" ht="37.5">
      <c r="B506" s="125"/>
      <c r="C506" s="85" t="s">
        <v>153</v>
      </c>
      <c r="D506" s="142">
        <v>929</v>
      </c>
      <c r="E506" s="73" t="s">
        <v>24</v>
      </c>
      <c r="F506" s="73" t="s">
        <v>16</v>
      </c>
      <c r="G506" s="72">
        <v>6110000590</v>
      </c>
      <c r="H506" s="73" t="s">
        <v>175</v>
      </c>
      <c r="I506" s="135">
        <f t="shared" si="13"/>
        <v>141606900</v>
      </c>
      <c r="J506" s="135">
        <v>141606900</v>
      </c>
      <c r="K506" s="135"/>
    </row>
    <row r="507" spans="2:11" s="136" customFormat="1" ht="126.4" customHeight="1">
      <c r="B507" s="125"/>
      <c r="C507" s="85" t="s">
        <v>338</v>
      </c>
      <c r="D507" s="142">
        <v>929</v>
      </c>
      <c r="E507" s="73" t="s">
        <v>24</v>
      </c>
      <c r="F507" s="73" t="s">
        <v>16</v>
      </c>
      <c r="G507" s="72">
        <v>6110060740</v>
      </c>
      <c r="H507" s="73"/>
      <c r="I507" s="135">
        <f t="shared" si="13"/>
        <v>93800</v>
      </c>
      <c r="J507" s="135">
        <f>J508</f>
        <v>93800</v>
      </c>
      <c r="K507" s="135"/>
    </row>
    <row r="508" spans="2:11" s="136" customFormat="1" ht="37.5">
      <c r="B508" s="125"/>
      <c r="C508" s="85" t="s">
        <v>153</v>
      </c>
      <c r="D508" s="142">
        <v>929</v>
      </c>
      <c r="E508" s="73" t="s">
        <v>24</v>
      </c>
      <c r="F508" s="73" t="s">
        <v>16</v>
      </c>
      <c r="G508" s="72">
        <v>6110060740</v>
      </c>
      <c r="H508" s="73" t="s">
        <v>175</v>
      </c>
      <c r="I508" s="135">
        <f t="shared" si="13"/>
        <v>93800</v>
      </c>
      <c r="J508" s="135">
        <v>93800</v>
      </c>
      <c r="K508" s="135"/>
    </row>
    <row r="509" spans="2:11" s="136" customFormat="1" ht="56.25">
      <c r="B509" s="125"/>
      <c r="C509" s="85" t="s">
        <v>195</v>
      </c>
      <c r="D509" s="142">
        <v>929</v>
      </c>
      <c r="E509" s="73" t="s">
        <v>24</v>
      </c>
      <c r="F509" s="73" t="s">
        <v>16</v>
      </c>
      <c r="G509" s="72" t="s">
        <v>196</v>
      </c>
      <c r="H509" s="73"/>
      <c r="I509" s="135">
        <f t="shared" si="13"/>
        <v>1163800</v>
      </c>
      <c r="J509" s="135">
        <f>J510</f>
        <v>1163800</v>
      </c>
      <c r="K509" s="135"/>
    </row>
    <row r="510" spans="2:11" s="136" customFormat="1" ht="37.5">
      <c r="B510" s="125"/>
      <c r="C510" s="85" t="s">
        <v>153</v>
      </c>
      <c r="D510" s="142">
        <v>929</v>
      </c>
      <c r="E510" s="73" t="s">
        <v>24</v>
      </c>
      <c r="F510" s="73" t="s">
        <v>16</v>
      </c>
      <c r="G510" s="72" t="s">
        <v>196</v>
      </c>
      <c r="H510" s="73" t="s">
        <v>175</v>
      </c>
      <c r="I510" s="135">
        <f t="shared" si="13"/>
        <v>1163800</v>
      </c>
      <c r="J510" s="135">
        <v>1163800</v>
      </c>
      <c r="K510" s="135"/>
    </row>
    <row r="511" spans="2:11" s="136" customFormat="1" ht="37.5">
      <c r="B511" s="125"/>
      <c r="C511" s="85" t="s">
        <v>197</v>
      </c>
      <c r="D511" s="142">
        <v>929</v>
      </c>
      <c r="E511" s="73" t="s">
        <v>24</v>
      </c>
      <c r="F511" s="73" t="s">
        <v>16</v>
      </c>
      <c r="G511" s="72">
        <v>6110100000</v>
      </c>
      <c r="H511" s="73"/>
      <c r="I511" s="135">
        <f t="shared" si="13"/>
        <v>420000</v>
      </c>
      <c r="J511" s="135">
        <f>J512</f>
        <v>420000</v>
      </c>
      <c r="K511" s="135"/>
    </row>
    <row r="512" spans="2:11" s="136" customFormat="1" ht="37.5">
      <c r="B512" s="125"/>
      <c r="C512" s="85" t="s">
        <v>120</v>
      </c>
      <c r="D512" s="142">
        <v>929</v>
      </c>
      <c r="E512" s="73" t="s">
        <v>24</v>
      </c>
      <c r="F512" s="73" t="s">
        <v>16</v>
      </c>
      <c r="G512" s="72">
        <v>6110100590</v>
      </c>
      <c r="H512" s="73"/>
      <c r="I512" s="135">
        <f t="shared" si="13"/>
        <v>420000</v>
      </c>
      <c r="J512" s="135">
        <f>J513</f>
        <v>420000</v>
      </c>
      <c r="K512" s="135"/>
    </row>
    <row r="513" spans="2:1022" s="136" customFormat="1" ht="37.5">
      <c r="B513" s="125"/>
      <c r="C513" s="85" t="s">
        <v>153</v>
      </c>
      <c r="D513" s="142">
        <v>929</v>
      </c>
      <c r="E513" s="73" t="s">
        <v>24</v>
      </c>
      <c r="F513" s="73" t="s">
        <v>16</v>
      </c>
      <c r="G513" s="72">
        <v>6110100590</v>
      </c>
      <c r="H513" s="73" t="s">
        <v>175</v>
      </c>
      <c r="I513" s="135">
        <f t="shared" si="13"/>
        <v>420000</v>
      </c>
      <c r="J513" s="135">
        <v>420000</v>
      </c>
      <c r="K513" s="135"/>
    </row>
    <row r="514" spans="2:1022" s="136" customFormat="1" ht="56.25">
      <c r="B514" s="125"/>
      <c r="C514" s="85" t="s">
        <v>245</v>
      </c>
      <c r="D514" s="142">
        <v>929</v>
      </c>
      <c r="E514" s="73" t="s">
        <v>24</v>
      </c>
      <c r="F514" s="73" t="s">
        <v>16</v>
      </c>
      <c r="G514" s="72">
        <v>6700000000</v>
      </c>
      <c r="H514" s="73"/>
      <c r="I514" s="135">
        <f t="shared" si="13"/>
        <v>179200</v>
      </c>
      <c r="J514" s="135">
        <f>J515</f>
        <v>179200</v>
      </c>
      <c r="K514" s="135"/>
    </row>
    <row r="515" spans="2:1022" s="136" customFormat="1" ht="37.5">
      <c r="B515" s="125"/>
      <c r="C515" s="85" t="s">
        <v>246</v>
      </c>
      <c r="D515" s="142">
        <v>929</v>
      </c>
      <c r="E515" s="73" t="s">
        <v>24</v>
      </c>
      <c r="F515" s="73" t="s">
        <v>16</v>
      </c>
      <c r="G515" s="72">
        <v>6710000000</v>
      </c>
      <c r="H515" s="73"/>
      <c r="I515" s="135">
        <f t="shared" si="13"/>
        <v>179200</v>
      </c>
      <c r="J515" s="135">
        <f>J516</f>
        <v>179200</v>
      </c>
      <c r="K515" s="135"/>
    </row>
    <row r="516" spans="2:1022" s="136" customFormat="1">
      <c r="B516" s="125"/>
      <c r="C516" s="85" t="s">
        <v>247</v>
      </c>
      <c r="D516" s="142">
        <v>929</v>
      </c>
      <c r="E516" s="73" t="s">
        <v>24</v>
      </c>
      <c r="F516" s="73" t="s">
        <v>16</v>
      </c>
      <c r="G516" s="72">
        <v>6710010220</v>
      </c>
      <c r="H516" s="73"/>
      <c r="I516" s="135">
        <f t="shared" si="13"/>
        <v>179200</v>
      </c>
      <c r="J516" s="135">
        <f>J517</f>
        <v>179200</v>
      </c>
      <c r="K516" s="135"/>
    </row>
    <row r="517" spans="2:1022" s="136" customFormat="1" ht="37.5">
      <c r="B517" s="125"/>
      <c r="C517" s="85" t="s">
        <v>153</v>
      </c>
      <c r="D517" s="142">
        <v>929</v>
      </c>
      <c r="E517" s="73" t="s">
        <v>24</v>
      </c>
      <c r="F517" s="73" t="s">
        <v>16</v>
      </c>
      <c r="G517" s="72">
        <v>6710010220</v>
      </c>
      <c r="H517" s="73" t="s">
        <v>175</v>
      </c>
      <c r="I517" s="135">
        <f t="shared" si="13"/>
        <v>179200</v>
      </c>
      <c r="J517" s="135">
        <v>179200</v>
      </c>
      <c r="K517" s="135"/>
    </row>
    <row r="518" spans="2:1022" s="136" customFormat="1">
      <c r="B518" s="125"/>
      <c r="C518" s="71" t="s">
        <v>70</v>
      </c>
      <c r="D518" s="142">
        <v>929</v>
      </c>
      <c r="E518" s="73" t="s">
        <v>24</v>
      </c>
      <c r="F518" s="73" t="s">
        <v>20</v>
      </c>
      <c r="G518" s="72"/>
      <c r="H518" s="73"/>
      <c r="I518" s="135">
        <f t="shared" si="13"/>
        <v>3548000</v>
      </c>
      <c r="J518" s="135">
        <f t="shared" ref="J518:K520" si="14">J519</f>
        <v>3548000</v>
      </c>
      <c r="K518" s="135">
        <f t="shared" si="14"/>
        <v>0</v>
      </c>
    </row>
    <row r="519" spans="2:1022" s="136" customFormat="1" ht="37.5">
      <c r="B519" s="125"/>
      <c r="C519" s="71" t="s">
        <v>88</v>
      </c>
      <c r="D519" s="142">
        <v>929</v>
      </c>
      <c r="E519" s="73" t="s">
        <v>24</v>
      </c>
      <c r="F519" s="73" t="s">
        <v>20</v>
      </c>
      <c r="G519" s="72">
        <v>5000000000</v>
      </c>
      <c r="H519" s="73"/>
      <c r="I519" s="135">
        <f t="shared" si="13"/>
        <v>3548000</v>
      </c>
      <c r="J519" s="135">
        <f t="shared" si="14"/>
        <v>3548000</v>
      </c>
      <c r="K519" s="135">
        <f t="shared" si="14"/>
        <v>0</v>
      </c>
    </row>
    <row r="520" spans="2:1022" s="136" customFormat="1" ht="37.5">
      <c r="B520" s="125"/>
      <c r="C520" s="71" t="s">
        <v>96</v>
      </c>
      <c r="D520" s="142">
        <v>929</v>
      </c>
      <c r="E520" s="73" t="s">
        <v>24</v>
      </c>
      <c r="F520" s="73" t="s">
        <v>20</v>
      </c>
      <c r="G520" s="72">
        <v>5020000000</v>
      </c>
      <c r="H520" s="73"/>
      <c r="I520" s="135">
        <f t="shared" ref="I520:I583" si="15">SUM(J520:K520)</f>
        <v>3548000</v>
      </c>
      <c r="J520" s="135">
        <f t="shared" si="14"/>
        <v>3548000</v>
      </c>
      <c r="K520" s="135">
        <f t="shared" si="14"/>
        <v>0</v>
      </c>
    </row>
    <row r="521" spans="2:1022" s="136" customFormat="1" ht="37.5">
      <c r="B521" s="125"/>
      <c r="C521" s="71" t="s">
        <v>339</v>
      </c>
      <c r="D521" s="142">
        <v>929</v>
      </c>
      <c r="E521" s="73" t="s">
        <v>24</v>
      </c>
      <c r="F521" s="73" t="s">
        <v>20</v>
      </c>
      <c r="G521" s="72">
        <v>5020000190</v>
      </c>
      <c r="H521" s="73"/>
      <c r="I521" s="135">
        <f t="shared" si="15"/>
        <v>3548000</v>
      </c>
      <c r="J521" s="135">
        <f>J522+J523</f>
        <v>3548000</v>
      </c>
      <c r="K521" s="135">
        <f>K522+K523</f>
        <v>0</v>
      </c>
    </row>
    <row r="522" spans="2:1022" s="136" customFormat="1" ht="75">
      <c r="B522" s="125"/>
      <c r="C522" s="71" t="s">
        <v>91</v>
      </c>
      <c r="D522" s="142">
        <v>929</v>
      </c>
      <c r="E522" s="73" t="s">
        <v>24</v>
      </c>
      <c r="F522" s="73" t="s">
        <v>20</v>
      </c>
      <c r="G522" s="72">
        <v>5020000190</v>
      </c>
      <c r="H522" s="73" t="s">
        <v>92</v>
      </c>
      <c r="I522" s="135">
        <f t="shared" si="15"/>
        <v>3226400</v>
      </c>
      <c r="J522" s="135">
        <v>3226400</v>
      </c>
      <c r="K522" s="135">
        <v>0</v>
      </c>
    </row>
    <row r="523" spans="2:1022" s="136" customFormat="1">
      <c r="B523" s="125"/>
      <c r="C523" s="71" t="s">
        <v>97</v>
      </c>
      <c r="D523" s="142">
        <v>929</v>
      </c>
      <c r="E523" s="73" t="s">
        <v>24</v>
      </c>
      <c r="F523" s="73" t="s">
        <v>20</v>
      </c>
      <c r="G523" s="72">
        <v>5020000190</v>
      </c>
      <c r="H523" s="73" t="s">
        <v>98</v>
      </c>
      <c r="I523" s="135">
        <f t="shared" si="15"/>
        <v>321600</v>
      </c>
      <c r="J523" s="135">
        <v>321600</v>
      </c>
      <c r="K523" s="135">
        <v>0</v>
      </c>
    </row>
    <row r="524" spans="2:1022" s="131" customFormat="1" ht="37.5">
      <c r="B524" s="137" t="s">
        <v>71</v>
      </c>
      <c r="C524" s="82" t="s">
        <v>340</v>
      </c>
      <c r="D524" s="141">
        <v>934</v>
      </c>
      <c r="E524" s="84"/>
      <c r="F524" s="84"/>
      <c r="G524" s="83"/>
      <c r="H524" s="84"/>
      <c r="I524" s="130">
        <f t="shared" si="15"/>
        <v>20929600</v>
      </c>
      <c r="J524" s="130">
        <f>J531+J525</f>
        <v>20929600</v>
      </c>
      <c r="K524" s="130">
        <f>K531</f>
        <v>0</v>
      </c>
      <c r="AKL524" s="136"/>
      <c r="AKM524" s="136"/>
      <c r="AKN524" s="136"/>
      <c r="AKO524" s="136"/>
      <c r="AKP524" s="136"/>
      <c r="AKQ524" s="136"/>
      <c r="AKR524" s="136"/>
      <c r="AKS524" s="136"/>
      <c r="AKT524" s="136"/>
      <c r="AKU524" s="136"/>
      <c r="AKV524" s="136"/>
      <c r="AKW524" s="136"/>
      <c r="AKX524" s="136"/>
      <c r="AKY524" s="136"/>
      <c r="AKZ524" s="136"/>
      <c r="ALA524" s="136"/>
      <c r="ALB524" s="136"/>
      <c r="ALC524" s="136"/>
      <c r="ALD524" s="136"/>
      <c r="ALE524" s="136"/>
      <c r="ALF524" s="136"/>
      <c r="ALG524" s="136"/>
      <c r="ALH524" s="136"/>
      <c r="ALI524" s="136"/>
      <c r="ALJ524" s="136"/>
      <c r="ALK524" s="136"/>
      <c r="ALL524" s="136"/>
      <c r="ALM524" s="136"/>
      <c r="ALN524" s="136"/>
      <c r="ALO524" s="136"/>
      <c r="ALP524" s="136"/>
      <c r="ALQ524" s="136"/>
      <c r="ALR524" s="136"/>
      <c r="ALS524" s="136"/>
      <c r="ALT524" s="136"/>
      <c r="ALU524" s="136"/>
      <c r="ALV524" s="136"/>
      <c r="ALW524" s="136"/>
      <c r="ALX524" s="136"/>
      <c r="ALY524" s="136"/>
      <c r="ALZ524" s="136"/>
      <c r="AMA524" s="136"/>
      <c r="AMB524" s="136"/>
      <c r="AMC524" s="136"/>
      <c r="AMD524" s="136"/>
      <c r="AME524" s="136"/>
      <c r="AMF524" s="136"/>
      <c r="AMG524" s="136"/>
      <c r="AMH524" s="136"/>
    </row>
    <row r="525" spans="2:1022" s="131" customFormat="1">
      <c r="B525" s="137"/>
      <c r="C525" s="71" t="s">
        <v>11</v>
      </c>
      <c r="D525" s="142">
        <v>934</v>
      </c>
      <c r="E525" s="73" t="s">
        <v>12</v>
      </c>
      <c r="F525" s="73" t="s">
        <v>75</v>
      </c>
      <c r="G525" s="72"/>
      <c r="H525" s="73"/>
      <c r="I525" s="135">
        <f t="shared" si="15"/>
        <v>532500</v>
      </c>
      <c r="J525" s="135">
        <f>J526</f>
        <v>532500</v>
      </c>
      <c r="K525" s="130"/>
      <c r="AKL525" s="136"/>
      <c r="AKM525" s="136"/>
      <c r="AKN525" s="136"/>
      <c r="AKO525" s="136"/>
      <c r="AKP525" s="136"/>
      <c r="AKQ525" s="136"/>
      <c r="AKR525" s="136"/>
      <c r="AKS525" s="136"/>
      <c r="AKT525" s="136"/>
      <c r="AKU525" s="136"/>
      <c r="AKV525" s="136"/>
      <c r="AKW525" s="136"/>
      <c r="AKX525" s="136"/>
      <c r="AKY525" s="136"/>
      <c r="AKZ525" s="136"/>
      <c r="ALA525" s="136"/>
      <c r="ALB525" s="136"/>
      <c r="ALC525" s="136"/>
      <c r="ALD525" s="136"/>
      <c r="ALE525" s="136"/>
      <c r="ALF525" s="136"/>
      <c r="ALG525" s="136"/>
      <c r="ALH525" s="136"/>
      <c r="ALI525" s="136"/>
      <c r="ALJ525" s="136"/>
      <c r="ALK525" s="136"/>
      <c r="ALL525" s="136"/>
      <c r="ALM525" s="136"/>
      <c r="ALN525" s="136"/>
      <c r="ALO525" s="136"/>
      <c r="ALP525" s="136"/>
      <c r="ALQ525" s="136"/>
      <c r="ALR525" s="136"/>
      <c r="ALS525" s="136"/>
      <c r="ALT525" s="136"/>
      <c r="ALU525" s="136"/>
      <c r="ALV525" s="136"/>
      <c r="ALW525" s="136"/>
      <c r="ALX525" s="136"/>
      <c r="ALY525" s="136"/>
      <c r="ALZ525" s="136"/>
      <c r="AMA525" s="136"/>
      <c r="AMB525" s="136"/>
      <c r="AMC525" s="136"/>
      <c r="AMD525" s="136"/>
      <c r="AME525" s="136"/>
      <c r="AMF525" s="136"/>
      <c r="AMG525" s="136"/>
      <c r="AMH525" s="136"/>
    </row>
    <row r="526" spans="2:1022" s="131" customFormat="1">
      <c r="B526" s="137"/>
      <c r="C526" s="71" t="s">
        <v>25</v>
      </c>
      <c r="D526" s="142">
        <v>934</v>
      </c>
      <c r="E526" s="73" t="s">
        <v>12</v>
      </c>
      <c r="F526" s="73" t="s">
        <v>26</v>
      </c>
      <c r="G526" s="72"/>
      <c r="H526" s="73"/>
      <c r="I526" s="135">
        <f t="shared" si="15"/>
        <v>532500</v>
      </c>
      <c r="J526" s="135">
        <f>J527</f>
        <v>532500</v>
      </c>
      <c r="K526" s="130"/>
      <c r="AKL526" s="136"/>
      <c r="AKM526" s="136"/>
      <c r="AKN526" s="136"/>
      <c r="AKO526" s="136"/>
      <c r="AKP526" s="136"/>
      <c r="AKQ526" s="136"/>
      <c r="AKR526" s="136"/>
      <c r="AKS526" s="136"/>
      <c r="AKT526" s="136"/>
      <c r="AKU526" s="136"/>
      <c r="AKV526" s="136"/>
      <c r="AKW526" s="136"/>
      <c r="AKX526" s="136"/>
      <c r="AKY526" s="136"/>
      <c r="AKZ526" s="136"/>
      <c r="ALA526" s="136"/>
      <c r="ALB526" s="136"/>
      <c r="ALC526" s="136"/>
      <c r="ALD526" s="136"/>
      <c r="ALE526" s="136"/>
      <c r="ALF526" s="136"/>
      <c r="ALG526" s="136"/>
      <c r="ALH526" s="136"/>
      <c r="ALI526" s="136"/>
      <c r="ALJ526" s="136"/>
      <c r="ALK526" s="136"/>
      <c r="ALL526" s="136"/>
      <c r="ALM526" s="136"/>
      <c r="ALN526" s="136"/>
      <c r="ALO526" s="136"/>
      <c r="ALP526" s="136"/>
      <c r="ALQ526" s="136"/>
      <c r="ALR526" s="136"/>
      <c r="ALS526" s="136"/>
      <c r="ALT526" s="136"/>
      <c r="ALU526" s="136"/>
      <c r="ALV526" s="136"/>
      <c r="ALW526" s="136"/>
      <c r="ALX526" s="136"/>
      <c r="ALY526" s="136"/>
      <c r="ALZ526" s="136"/>
      <c r="AMA526" s="136"/>
      <c r="AMB526" s="136"/>
      <c r="AMC526" s="136"/>
      <c r="AMD526" s="136"/>
      <c r="AME526" s="136"/>
      <c r="AMF526" s="136"/>
      <c r="AMG526" s="136"/>
      <c r="AMH526" s="136"/>
    </row>
    <row r="527" spans="2:1022" s="131" customFormat="1" ht="37.5">
      <c r="B527" s="137"/>
      <c r="C527" s="71" t="s">
        <v>88</v>
      </c>
      <c r="D527" s="142">
        <v>934</v>
      </c>
      <c r="E527" s="73" t="s">
        <v>12</v>
      </c>
      <c r="F527" s="73" t="s">
        <v>26</v>
      </c>
      <c r="G527" s="72">
        <v>5000000000</v>
      </c>
      <c r="H527" s="73"/>
      <c r="I527" s="135">
        <f t="shared" si="15"/>
        <v>532500</v>
      </c>
      <c r="J527" s="135">
        <f>J528</f>
        <v>532500</v>
      </c>
      <c r="K527" s="130"/>
      <c r="AKL527" s="136"/>
      <c r="AKM527" s="136"/>
      <c r="AKN527" s="136"/>
      <c r="AKO527" s="136"/>
      <c r="AKP527" s="136"/>
      <c r="AKQ527" s="136"/>
      <c r="AKR527" s="136"/>
      <c r="AKS527" s="136"/>
      <c r="AKT527" s="136"/>
      <c r="AKU527" s="136"/>
      <c r="AKV527" s="136"/>
      <c r="AKW527" s="136"/>
      <c r="AKX527" s="136"/>
      <c r="AKY527" s="136"/>
      <c r="AKZ527" s="136"/>
      <c r="ALA527" s="136"/>
      <c r="ALB527" s="136"/>
      <c r="ALC527" s="136"/>
      <c r="ALD527" s="136"/>
      <c r="ALE527" s="136"/>
      <c r="ALF527" s="136"/>
      <c r="ALG527" s="136"/>
      <c r="ALH527" s="136"/>
      <c r="ALI527" s="136"/>
      <c r="ALJ527" s="136"/>
      <c r="ALK527" s="136"/>
      <c r="ALL527" s="136"/>
      <c r="ALM527" s="136"/>
      <c r="ALN527" s="136"/>
      <c r="ALO527" s="136"/>
      <c r="ALP527" s="136"/>
      <c r="ALQ527" s="136"/>
      <c r="ALR527" s="136"/>
      <c r="ALS527" s="136"/>
      <c r="ALT527" s="136"/>
      <c r="ALU527" s="136"/>
      <c r="ALV527" s="136"/>
      <c r="ALW527" s="136"/>
      <c r="ALX527" s="136"/>
      <c r="ALY527" s="136"/>
      <c r="ALZ527" s="136"/>
      <c r="AMA527" s="136"/>
      <c r="AMB527" s="136"/>
      <c r="AMC527" s="136"/>
      <c r="AMD527" s="136"/>
      <c r="AME527" s="136"/>
      <c r="AMF527" s="136"/>
      <c r="AMG527" s="136"/>
      <c r="AMH527" s="136"/>
    </row>
    <row r="528" spans="2:1022" s="131" customFormat="1" ht="37.5">
      <c r="B528" s="137"/>
      <c r="C528" s="71" t="s">
        <v>106</v>
      </c>
      <c r="D528" s="142">
        <v>934</v>
      </c>
      <c r="E528" s="73" t="s">
        <v>12</v>
      </c>
      <c r="F528" s="73" t="s">
        <v>26</v>
      </c>
      <c r="G528" s="72">
        <v>5030000000</v>
      </c>
      <c r="H528" s="73"/>
      <c r="I528" s="135">
        <f t="shared" si="15"/>
        <v>532500</v>
      </c>
      <c r="J528" s="135">
        <f>J529</f>
        <v>532500</v>
      </c>
      <c r="K528" s="130"/>
      <c r="AKL528" s="136"/>
      <c r="AKM528" s="136"/>
      <c r="AKN528" s="136"/>
      <c r="AKO528" s="136"/>
      <c r="AKP528" s="136"/>
      <c r="AKQ528" s="136"/>
      <c r="AKR528" s="136"/>
      <c r="AKS528" s="136"/>
      <c r="AKT528" s="136"/>
      <c r="AKU528" s="136"/>
      <c r="AKV528" s="136"/>
      <c r="AKW528" s="136"/>
      <c r="AKX528" s="136"/>
      <c r="AKY528" s="136"/>
      <c r="AKZ528" s="136"/>
      <c r="ALA528" s="136"/>
      <c r="ALB528" s="136"/>
      <c r="ALC528" s="136"/>
      <c r="ALD528" s="136"/>
      <c r="ALE528" s="136"/>
      <c r="ALF528" s="136"/>
      <c r="ALG528" s="136"/>
      <c r="ALH528" s="136"/>
      <c r="ALI528" s="136"/>
      <c r="ALJ528" s="136"/>
      <c r="ALK528" s="136"/>
      <c r="ALL528" s="136"/>
      <c r="ALM528" s="136"/>
      <c r="ALN528" s="136"/>
      <c r="ALO528" s="136"/>
      <c r="ALP528" s="136"/>
      <c r="ALQ528" s="136"/>
      <c r="ALR528" s="136"/>
      <c r="ALS528" s="136"/>
      <c r="ALT528" s="136"/>
      <c r="ALU528" s="136"/>
      <c r="ALV528" s="136"/>
      <c r="ALW528" s="136"/>
      <c r="ALX528" s="136"/>
      <c r="ALY528" s="136"/>
      <c r="ALZ528" s="136"/>
      <c r="AMA528" s="136"/>
      <c r="AMB528" s="136"/>
      <c r="AMC528" s="136"/>
      <c r="AMD528" s="136"/>
      <c r="AME528" s="136"/>
      <c r="AMF528" s="136"/>
      <c r="AMG528" s="136"/>
      <c r="AMH528" s="136"/>
    </row>
    <row r="529" spans="2:1022" s="131" customFormat="1" ht="37.5">
      <c r="B529" s="137"/>
      <c r="C529" s="71" t="s">
        <v>107</v>
      </c>
      <c r="D529" s="142">
        <v>934</v>
      </c>
      <c r="E529" s="73" t="s">
        <v>12</v>
      </c>
      <c r="F529" s="73" t="s">
        <v>26</v>
      </c>
      <c r="G529" s="72">
        <v>5030010030</v>
      </c>
      <c r="H529" s="73"/>
      <c r="I529" s="135">
        <f t="shared" si="15"/>
        <v>532500</v>
      </c>
      <c r="J529" s="135">
        <f>J530</f>
        <v>532500</v>
      </c>
      <c r="K529" s="130"/>
      <c r="AKL529" s="136"/>
      <c r="AKM529" s="136"/>
      <c r="AKN529" s="136"/>
      <c r="AKO529" s="136"/>
      <c r="AKP529" s="136"/>
      <c r="AKQ529" s="136"/>
      <c r="AKR529" s="136"/>
      <c r="AKS529" s="136"/>
      <c r="AKT529" s="136"/>
      <c r="AKU529" s="136"/>
      <c r="AKV529" s="136"/>
      <c r="AKW529" s="136"/>
      <c r="AKX529" s="136"/>
      <c r="AKY529" s="136"/>
      <c r="AKZ529" s="136"/>
      <c r="ALA529" s="136"/>
      <c r="ALB529" s="136"/>
      <c r="ALC529" s="136"/>
      <c r="ALD529" s="136"/>
      <c r="ALE529" s="136"/>
      <c r="ALF529" s="136"/>
      <c r="ALG529" s="136"/>
      <c r="ALH529" s="136"/>
      <c r="ALI529" s="136"/>
      <c r="ALJ529" s="136"/>
      <c r="ALK529" s="136"/>
      <c r="ALL529" s="136"/>
      <c r="ALM529" s="136"/>
      <c r="ALN529" s="136"/>
      <c r="ALO529" s="136"/>
      <c r="ALP529" s="136"/>
      <c r="ALQ529" s="136"/>
      <c r="ALR529" s="136"/>
      <c r="ALS529" s="136"/>
      <c r="ALT529" s="136"/>
      <c r="ALU529" s="136"/>
      <c r="ALV529" s="136"/>
      <c r="ALW529" s="136"/>
      <c r="ALX529" s="136"/>
      <c r="ALY529" s="136"/>
      <c r="ALZ529" s="136"/>
      <c r="AMA529" s="136"/>
      <c r="AMB529" s="136"/>
      <c r="AMC529" s="136"/>
      <c r="AMD529" s="136"/>
      <c r="AME529" s="136"/>
      <c r="AMF529" s="136"/>
      <c r="AMG529" s="136"/>
      <c r="AMH529" s="136"/>
    </row>
    <row r="530" spans="2:1022" s="131" customFormat="1" ht="37.5">
      <c r="B530" s="137"/>
      <c r="C530" s="71" t="s">
        <v>94</v>
      </c>
      <c r="D530" s="142">
        <v>934</v>
      </c>
      <c r="E530" s="73" t="s">
        <v>12</v>
      </c>
      <c r="F530" s="73" t="s">
        <v>26</v>
      </c>
      <c r="G530" s="72">
        <v>5030010030</v>
      </c>
      <c r="H530" s="73" t="s">
        <v>95</v>
      </c>
      <c r="I530" s="135">
        <f t="shared" si="15"/>
        <v>532500</v>
      </c>
      <c r="J530" s="135">
        <v>532500</v>
      </c>
      <c r="K530" s="130"/>
      <c r="AKL530" s="136"/>
      <c r="AKM530" s="136"/>
      <c r="AKN530" s="136"/>
      <c r="AKO530" s="136"/>
      <c r="AKP530" s="136"/>
      <c r="AKQ530" s="136"/>
      <c r="AKR530" s="136"/>
      <c r="AKS530" s="136"/>
      <c r="AKT530" s="136"/>
      <c r="AKU530" s="136"/>
      <c r="AKV530" s="136"/>
      <c r="AKW530" s="136"/>
      <c r="AKX530" s="136"/>
      <c r="AKY530" s="136"/>
      <c r="AKZ530" s="136"/>
      <c r="ALA530" s="136"/>
      <c r="ALB530" s="136"/>
      <c r="ALC530" s="136"/>
      <c r="ALD530" s="136"/>
      <c r="ALE530" s="136"/>
      <c r="ALF530" s="136"/>
      <c r="ALG530" s="136"/>
      <c r="ALH530" s="136"/>
      <c r="ALI530" s="136"/>
      <c r="ALJ530" s="136"/>
      <c r="ALK530" s="136"/>
      <c r="ALL530" s="136"/>
      <c r="ALM530" s="136"/>
      <c r="ALN530" s="136"/>
      <c r="ALO530" s="136"/>
      <c r="ALP530" s="136"/>
      <c r="ALQ530" s="136"/>
      <c r="ALR530" s="136"/>
      <c r="ALS530" s="136"/>
      <c r="ALT530" s="136"/>
      <c r="ALU530" s="136"/>
      <c r="ALV530" s="136"/>
      <c r="ALW530" s="136"/>
      <c r="ALX530" s="136"/>
      <c r="ALY530" s="136"/>
      <c r="ALZ530" s="136"/>
      <c r="AMA530" s="136"/>
      <c r="AMB530" s="136"/>
      <c r="AMC530" s="136"/>
      <c r="AMD530" s="136"/>
      <c r="AME530" s="136"/>
      <c r="AMF530" s="136"/>
      <c r="AMG530" s="136"/>
      <c r="AMH530" s="136"/>
    </row>
    <row r="531" spans="2:1022" s="136" customFormat="1">
      <c r="B531" s="145"/>
      <c r="C531" s="71" t="s">
        <v>47</v>
      </c>
      <c r="D531" s="142">
        <v>934</v>
      </c>
      <c r="E531" s="73" t="s">
        <v>48</v>
      </c>
      <c r="F531" s="73" t="s">
        <v>75</v>
      </c>
      <c r="G531" s="72"/>
      <c r="H531" s="73"/>
      <c r="I531" s="135">
        <f t="shared" si="15"/>
        <v>20397100</v>
      </c>
      <c r="J531" s="135">
        <f>J532+J561</f>
        <v>20397100</v>
      </c>
      <c r="K531" s="135">
        <f>K532+K561</f>
        <v>0</v>
      </c>
    </row>
    <row r="532" spans="2:1022" s="136" customFormat="1">
      <c r="B532" s="137"/>
      <c r="C532" s="71" t="s">
        <v>52</v>
      </c>
      <c r="D532" s="142">
        <v>934</v>
      </c>
      <c r="E532" s="73" t="s">
        <v>48</v>
      </c>
      <c r="F532" s="73" t="s">
        <v>48</v>
      </c>
      <c r="G532" s="72"/>
      <c r="H532" s="73"/>
      <c r="I532" s="135">
        <f t="shared" si="15"/>
        <v>18168300</v>
      </c>
      <c r="J532" s="135">
        <f>J533+J544+J549+J553+J557</f>
        <v>18168300</v>
      </c>
      <c r="K532" s="135">
        <f>K533+K544+K549+K553+K557</f>
        <v>0</v>
      </c>
    </row>
    <row r="533" spans="2:1022" s="136" customFormat="1" ht="37.5">
      <c r="B533" s="137"/>
      <c r="C533" s="71" t="s">
        <v>118</v>
      </c>
      <c r="D533" s="142">
        <v>934</v>
      </c>
      <c r="E533" s="73" t="s">
        <v>48</v>
      </c>
      <c r="F533" s="73" t="s">
        <v>48</v>
      </c>
      <c r="G533" s="72">
        <v>5200000000</v>
      </c>
      <c r="H533" s="73"/>
      <c r="I533" s="135">
        <f t="shared" si="15"/>
        <v>16299000</v>
      </c>
      <c r="J533" s="135">
        <f>J534+J539</f>
        <v>16299000</v>
      </c>
      <c r="K533" s="135">
        <f>K534+K539</f>
        <v>0</v>
      </c>
    </row>
    <row r="534" spans="2:1022" s="136" customFormat="1">
      <c r="B534" s="137"/>
      <c r="C534" s="71" t="s">
        <v>125</v>
      </c>
      <c r="D534" s="142">
        <v>934</v>
      </c>
      <c r="E534" s="73" t="s">
        <v>48</v>
      </c>
      <c r="F534" s="73" t="s">
        <v>48</v>
      </c>
      <c r="G534" s="72">
        <v>5270000000</v>
      </c>
      <c r="H534" s="73"/>
      <c r="I534" s="135">
        <f t="shared" si="15"/>
        <v>12759400</v>
      </c>
      <c r="J534" s="135">
        <f>J535</f>
        <v>12759400</v>
      </c>
      <c r="K534" s="135">
        <f>K535</f>
        <v>0</v>
      </c>
    </row>
    <row r="535" spans="2:1022" s="136" customFormat="1" ht="37.5">
      <c r="B535" s="137"/>
      <c r="C535" s="71" t="s">
        <v>120</v>
      </c>
      <c r="D535" s="142">
        <v>934</v>
      </c>
      <c r="E535" s="73" t="s">
        <v>48</v>
      </c>
      <c r="F535" s="73" t="s">
        <v>48</v>
      </c>
      <c r="G535" s="72">
        <v>5270000590</v>
      </c>
      <c r="H535" s="73"/>
      <c r="I535" s="135">
        <f t="shared" si="15"/>
        <v>12759400</v>
      </c>
      <c r="J535" s="135">
        <f>J536+J537+J538</f>
        <v>12759400</v>
      </c>
      <c r="K535" s="135">
        <f>K536+K537+K538</f>
        <v>0</v>
      </c>
    </row>
    <row r="536" spans="2:1022" s="136" customFormat="1" ht="75">
      <c r="B536" s="137"/>
      <c r="C536" s="71" t="s">
        <v>91</v>
      </c>
      <c r="D536" s="142">
        <v>934</v>
      </c>
      <c r="E536" s="73" t="s">
        <v>48</v>
      </c>
      <c r="F536" s="73" t="s">
        <v>48</v>
      </c>
      <c r="G536" s="72">
        <v>5270000590</v>
      </c>
      <c r="H536" s="73" t="s">
        <v>92</v>
      </c>
      <c r="I536" s="135">
        <f t="shared" si="15"/>
        <v>11314600</v>
      </c>
      <c r="J536" s="135">
        <v>11314600</v>
      </c>
      <c r="K536" s="135">
        <v>0</v>
      </c>
    </row>
    <row r="537" spans="2:1022" s="136" customFormat="1" ht="37.5">
      <c r="B537" s="137"/>
      <c r="C537" s="71" t="s">
        <v>94</v>
      </c>
      <c r="D537" s="142">
        <v>934</v>
      </c>
      <c r="E537" s="73" t="s">
        <v>48</v>
      </c>
      <c r="F537" s="73" t="s">
        <v>48</v>
      </c>
      <c r="G537" s="72">
        <v>5270000590</v>
      </c>
      <c r="H537" s="73" t="s">
        <v>95</v>
      </c>
      <c r="I537" s="135">
        <f t="shared" si="15"/>
        <v>1439800</v>
      </c>
      <c r="J537" s="135">
        <v>1439800</v>
      </c>
      <c r="K537" s="135">
        <v>0</v>
      </c>
    </row>
    <row r="538" spans="2:1022" s="136" customFormat="1">
      <c r="B538" s="137"/>
      <c r="C538" s="71" t="s">
        <v>97</v>
      </c>
      <c r="D538" s="142">
        <v>934</v>
      </c>
      <c r="E538" s="73" t="s">
        <v>48</v>
      </c>
      <c r="F538" s="73" t="s">
        <v>48</v>
      </c>
      <c r="G538" s="72">
        <v>5270000590</v>
      </c>
      <c r="H538" s="73" t="s">
        <v>98</v>
      </c>
      <c r="I538" s="135">
        <f t="shared" si="15"/>
        <v>5000</v>
      </c>
      <c r="J538" s="135">
        <v>5000</v>
      </c>
      <c r="K538" s="135">
        <v>0</v>
      </c>
    </row>
    <row r="539" spans="2:1022" s="136" customFormat="1" ht="37.5">
      <c r="B539" s="137"/>
      <c r="C539" s="71" t="s">
        <v>126</v>
      </c>
      <c r="D539" s="142">
        <v>934</v>
      </c>
      <c r="E539" s="73" t="s">
        <v>48</v>
      </c>
      <c r="F539" s="73" t="s">
        <v>48</v>
      </c>
      <c r="G539" s="72">
        <v>5280000000</v>
      </c>
      <c r="H539" s="73"/>
      <c r="I539" s="135">
        <f t="shared" si="15"/>
        <v>3539600</v>
      </c>
      <c r="J539" s="135">
        <f>J540</f>
        <v>3539600</v>
      </c>
      <c r="K539" s="135">
        <f>K540</f>
        <v>0</v>
      </c>
    </row>
    <row r="540" spans="2:1022" s="136" customFormat="1" ht="37.5">
      <c r="B540" s="137"/>
      <c r="C540" s="71" t="s">
        <v>127</v>
      </c>
      <c r="D540" s="142">
        <v>934</v>
      </c>
      <c r="E540" s="73" t="s">
        <v>48</v>
      </c>
      <c r="F540" s="73" t="s">
        <v>48</v>
      </c>
      <c r="G540" s="72">
        <v>5280000590</v>
      </c>
      <c r="H540" s="73"/>
      <c r="I540" s="135">
        <f t="shared" si="15"/>
        <v>3539600</v>
      </c>
      <c r="J540" s="135">
        <f>J541+J542+J543</f>
        <v>3539600</v>
      </c>
      <c r="K540" s="135">
        <f>K541+K542+K543</f>
        <v>0</v>
      </c>
    </row>
    <row r="541" spans="2:1022" s="136" customFormat="1" ht="75">
      <c r="B541" s="137"/>
      <c r="C541" s="71" t="s">
        <v>91</v>
      </c>
      <c r="D541" s="142">
        <v>934</v>
      </c>
      <c r="E541" s="73" t="s">
        <v>48</v>
      </c>
      <c r="F541" s="73" t="s">
        <v>48</v>
      </c>
      <c r="G541" s="72">
        <v>5280000590</v>
      </c>
      <c r="H541" s="73" t="s">
        <v>92</v>
      </c>
      <c r="I541" s="135">
        <f t="shared" si="15"/>
        <v>3385500</v>
      </c>
      <c r="J541" s="135">
        <v>3385500</v>
      </c>
      <c r="K541" s="135">
        <v>0</v>
      </c>
    </row>
    <row r="542" spans="2:1022" s="136" customFormat="1" ht="37.5">
      <c r="B542" s="137"/>
      <c r="C542" s="71" t="s">
        <v>94</v>
      </c>
      <c r="D542" s="142">
        <v>934</v>
      </c>
      <c r="E542" s="73" t="s">
        <v>48</v>
      </c>
      <c r="F542" s="73" t="s">
        <v>48</v>
      </c>
      <c r="G542" s="72">
        <v>5280000590</v>
      </c>
      <c r="H542" s="73" t="s">
        <v>95</v>
      </c>
      <c r="I542" s="135">
        <f t="shared" si="15"/>
        <v>153100</v>
      </c>
      <c r="J542" s="135">
        <v>153100</v>
      </c>
      <c r="K542" s="135">
        <v>0</v>
      </c>
    </row>
    <row r="543" spans="2:1022" s="136" customFormat="1">
      <c r="B543" s="137"/>
      <c r="C543" s="71" t="s">
        <v>97</v>
      </c>
      <c r="D543" s="142">
        <v>934</v>
      </c>
      <c r="E543" s="73" t="s">
        <v>48</v>
      </c>
      <c r="F543" s="73" t="s">
        <v>48</v>
      </c>
      <c r="G543" s="72">
        <v>5280000590</v>
      </c>
      <c r="H543" s="73" t="s">
        <v>98</v>
      </c>
      <c r="I543" s="135">
        <f t="shared" si="15"/>
        <v>1000</v>
      </c>
      <c r="J543" s="135">
        <v>1000</v>
      </c>
      <c r="K543" s="135">
        <v>0</v>
      </c>
    </row>
    <row r="544" spans="2:1022" s="136" customFormat="1" ht="37.5">
      <c r="B544" s="137"/>
      <c r="C544" s="71" t="s">
        <v>128</v>
      </c>
      <c r="D544" s="142">
        <v>934</v>
      </c>
      <c r="E544" s="73" t="s">
        <v>48</v>
      </c>
      <c r="F544" s="73" t="s">
        <v>48</v>
      </c>
      <c r="G544" s="72">
        <v>5300000000</v>
      </c>
      <c r="H544" s="73"/>
      <c r="I544" s="135">
        <f t="shared" si="15"/>
        <v>663300</v>
      </c>
      <c r="J544" s="135">
        <f>J545</f>
        <v>663300</v>
      </c>
      <c r="K544" s="135">
        <f>K545</f>
        <v>0</v>
      </c>
    </row>
    <row r="545" spans="2:11" s="136" customFormat="1">
      <c r="B545" s="137"/>
      <c r="C545" s="71" t="s">
        <v>129</v>
      </c>
      <c r="D545" s="142">
        <v>934</v>
      </c>
      <c r="E545" s="73" t="s">
        <v>48</v>
      </c>
      <c r="F545" s="73" t="s">
        <v>48</v>
      </c>
      <c r="G545" s="72">
        <v>5310000000</v>
      </c>
      <c r="H545" s="73"/>
      <c r="I545" s="135">
        <f t="shared" si="15"/>
        <v>663300</v>
      </c>
      <c r="J545" s="135">
        <f>J546</f>
        <v>663300</v>
      </c>
      <c r="K545" s="135"/>
    </row>
    <row r="546" spans="2:11" s="136" customFormat="1">
      <c r="B546" s="137"/>
      <c r="C546" s="71" t="s">
        <v>130</v>
      </c>
      <c r="D546" s="142">
        <v>934</v>
      </c>
      <c r="E546" s="73" t="s">
        <v>48</v>
      </c>
      <c r="F546" s="73" t="s">
        <v>48</v>
      </c>
      <c r="G546" s="72">
        <v>5310010350</v>
      </c>
      <c r="H546" s="73"/>
      <c r="I546" s="135">
        <f t="shared" si="15"/>
        <v>663300</v>
      </c>
      <c r="J546" s="135">
        <f>J547+J548</f>
        <v>663300</v>
      </c>
      <c r="K546" s="135"/>
    </row>
    <row r="547" spans="2:11" s="136" customFormat="1" ht="77.650000000000006" customHeight="1">
      <c r="B547" s="137"/>
      <c r="C547" s="71" t="s">
        <v>91</v>
      </c>
      <c r="D547" s="142">
        <v>934</v>
      </c>
      <c r="E547" s="73" t="s">
        <v>48</v>
      </c>
      <c r="F547" s="73" t="s">
        <v>48</v>
      </c>
      <c r="G547" s="72">
        <v>5310010350</v>
      </c>
      <c r="H547" s="73" t="s">
        <v>92</v>
      </c>
      <c r="I547" s="135">
        <f t="shared" si="15"/>
        <v>100000</v>
      </c>
      <c r="J547" s="135">
        <v>100000</v>
      </c>
      <c r="K547" s="135"/>
    </row>
    <row r="548" spans="2:11" s="136" customFormat="1" ht="37.5">
      <c r="B548" s="137"/>
      <c r="C548" s="71" t="s">
        <v>94</v>
      </c>
      <c r="D548" s="142">
        <v>934</v>
      </c>
      <c r="E548" s="73" t="s">
        <v>48</v>
      </c>
      <c r="F548" s="73" t="s">
        <v>48</v>
      </c>
      <c r="G548" s="72">
        <v>5310010350</v>
      </c>
      <c r="H548" s="73" t="s">
        <v>95</v>
      </c>
      <c r="I548" s="135">
        <f t="shared" si="15"/>
        <v>563300</v>
      </c>
      <c r="J548" s="135">
        <v>563300</v>
      </c>
      <c r="K548" s="135"/>
    </row>
    <row r="549" spans="2:11" s="136" customFormat="1" ht="56.25">
      <c r="B549" s="137"/>
      <c r="C549" s="71" t="s">
        <v>245</v>
      </c>
      <c r="D549" s="142">
        <v>934</v>
      </c>
      <c r="E549" s="73" t="s">
        <v>48</v>
      </c>
      <c r="F549" s="73" t="s">
        <v>48</v>
      </c>
      <c r="G549" s="72">
        <v>6700000000</v>
      </c>
      <c r="H549" s="73"/>
      <c r="I549" s="135">
        <f t="shared" si="15"/>
        <v>100000</v>
      </c>
      <c r="J549" s="135">
        <f>J550</f>
        <v>100000</v>
      </c>
      <c r="K549" s="135"/>
    </row>
    <row r="550" spans="2:11" s="136" customFormat="1" ht="37.5">
      <c r="B550" s="137"/>
      <c r="C550" s="71" t="s">
        <v>246</v>
      </c>
      <c r="D550" s="142">
        <v>934</v>
      </c>
      <c r="E550" s="73" t="s">
        <v>48</v>
      </c>
      <c r="F550" s="73" t="s">
        <v>48</v>
      </c>
      <c r="G550" s="72">
        <v>6710000000</v>
      </c>
      <c r="H550" s="73"/>
      <c r="I550" s="135">
        <f t="shared" si="15"/>
        <v>100000</v>
      </c>
      <c r="J550" s="135">
        <f>J551</f>
        <v>100000</v>
      </c>
      <c r="K550" s="135"/>
    </row>
    <row r="551" spans="2:11" s="136" customFormat="1">
      <c r="B551" s="137"/>
      <c r="C551" s="71" t="s">
        <v>247</v>
      </c>
      <c r="D551" s="142">
        <v>934</v>
      </c>
      <c r="E551" s="73" t="s">
        <v>48</v>
      </c>
      <c r="F551" s="73" t="s">
        <v>48</v>
      </c>
      <c r="G551" s="72">
        <v>6710010220</v>
      </c>
      <c r="H551" s="73"/>
      <c r="I551" s="135">
        <f t="shared" si="15"/>
        <v>100000</v>
      </c>
      <c r="J551" s="135">
        <f>J552</f>
        <v>100000</v>
      </c>
      <c r="K551" s="135"/>
    </row>
    <row r="552" spans="2:11" s="136" customFormat="1" ht="37.5">
      <c r="B552" s="137"/>
      <c r="C552" s="71" t="s">
        <v>94</v>
      </c>
      <c r="D552" s="142">
        <v>934</v>
      </c>
      <c r="E552" s="73" t="s">
        <v>48</v>
      </c>
      <c r="F552" s="73" t="s">
        <v>48</v>
      </c>
      <c r="G552" s="72">
        <v>6710010220</v>
      </c>
      <c r="H552" s="73" t="s">
        <v>95</v>
      </c>
      <c r="I552" s="135">
        <f t="shared" si="15"/>
        <v>100000</v>
      </c>
      <c r="J552" s="135">
        <v>100000</v>
      </c>
      <c r="K552" s="135"/>
    </row>
    <row r="553" spans="2:11" s="136" customFormat="1" ht="93.6" customHeight="1">
      <c r="B553" s="137"/>
      <c r="C553" s="71" t="s">
        <v>257</v>
      </c>
      <c r="D553" s="142">
        <v>934</v>
      </c>
      <c r="E553" s="73" t="s">
        <v>48</v>
      </c>
      <c r="F553" s="73" t="s">
        <v>48</v>
      </c>
      <c r="G553" s="72">
        <v>6900000000</v>
      </c>
      <c r="H553" s="73"/>
      <c r="I553" s="135">
        <f t="shared" si="15"/>
        <v>110000</v>
      </c>
      <c r="J553" s="135">
        <f>J554</f>
        <v>110000</v>
      </c>
      <c r="K553" s="135"/>
    </row>
    <row r="554" spans="2:11" s="136" customFormat="1" ht="37.5">
      <c r="B554" s="137"/>
      <c r="C554" s="71" t="s">
        <v>258</v>
      </c>
      <c r="D554" s="142">
        <v>934</v>
      </c>
      <c r="E554" s="73" t="s">
        <v>48</v>
      </c>
      <c r="F554" s="73" t="s">
        <v>48</v>
      </c>
      <c r="G554" s="72">
        <v>6910000000</v>
      </c>
      <c r="H554" s="73"/>
      <c r="I554" s="135">
        <f t="shared" si="15"/>
        <v>110000</v>
      </c>
      <c r="J554" s="135">
        <f>J555</f>
        <v>110000</v>
      </c>
      <c r="K554" s="135"/>
    </row>
    <row r="555" spans="2:11" s="136" customFormat="1" ht="90.4" customHeight="1">
      <c r="B555" s="137"/>
      <c r="C555" s="71" t="s">
        <v>259</v>
      </c>
      <c r="D555" s="142">
        <v>934</v>
      </c>
      <c r="E555" s="73" t="s">
        <v>48</v>
      </c>
      <c r="F555" s="73" t="s">
        <v>48</v>
      </c>
      <c r="G555" s="72">
        <v>6910010500</v>
      </c>
      <c r="H555" s="73"/>
      <c r="I555" s="135">
        <f t="shared" si="15"/>
        <v>110000</v>
      </c>
      <c r="J555" s="135">
        <f>J556</f>
        <v>110000</v>
      </c>
      <c r="K555" s="135"/>
    </row>
    <row r="556" spans="2:11" s="136" customFormat="1" ht="37.5">
      <c r="B556" s="137"/>
      <c r="C556" s="71" t="s">
        <v>94</v>
      </c>
      <c r="D556" s="142">
        <v>934</v>
      </c>
      <c r="E556" s="73" t="s">
        <v>48</v>
      </c>
      <c r="F556" s="73" t="s">
        <v>48</v>
      </c>
      <c r="G556" s="72">
        <v>6910010500</v>
      </c>
      <c r="H556" s="73" t="s">
        <v>95</v>
      </c>
      <c r="I556" s="135">
        <f t="shared" si="15"/>
        <v>110000</v>
      </c>
      <c r="J556" s="135">
        <v>110000</v>
      </c>
      <c r="K556" s="135"/>
    </row>
    <row r="557" spans="2:11" s="136" customFormat="1" ht="37.5">
      <c r="B557" s="137"/>
      <c r="C557" s="71" t="s">
        <v>269</v>
      </c>
      <c r="D557" s="142">
        <v>934</v>
      </c>
      <c r="E557" s="73" t="s">
        <v>48</v>
      </c>
      <c r="F557" s="73" t="s">
        <v>48</v>
      </c>
      <c r="G557" s="72">
        <v>7100000000</v>
      </c>
      <c r="H557" s="73"/>
      <c r="I557" s="135">
        <f t="shared" si="15"/>
        <v>996000</v>
      </c>
      <c r="J557" s="135">
        <f>J558</f>
        <v>996000</v>
      </c>
      <c r="K557" s="135"/>
    </row>
    <row r="558" spans="2:11" s="136" customFormat="1" ht="56.25">
      <c r="B558" s="137"/>
      <c r="C558" s="71" t="s">
        <v>270</v>
      </c>
      <c r="D558" s="142">
        <v>934</v>
      </c>
      <c r="E558" s="73" t="s">
        <v>48</v>
      </c>
      <c r="F558" s="73" t="s">
        <v>48</v>
      </c>
      <c r="G558" s="72">
        <v>7110000000</v>
      </c>
      <c r="H558" s="73"/>
      <c r="I558" s="135">
        <f t="shared" si="15"/>
        <v>996000</v>
      </c>
      <c r="J558" s="135">
        <f>J559</f>
        <v>996000</v>
      </c>
      <c r="K558" s="135"/>
    </row>
    <row r="559" spans="2:11" s="136" customFormat="1" ht="37.5">
      <c r="B559" s="137"/>
      <c r="C559" s="71" t="s">
        <v>271</v>
      </c>
      <c r="D559" s="142">
        <v>934</v>
      </c>
      <c r="E559" s="73" t="s">
        <v>48</v>
      </c>
      <c r="F559" s="73" t="s">
        <v>48</v>
      </c>
      <c r="G559" s="72">
        <v>7110010610</v>
      </c>
      <c r="H559" s="73"/>
      <c r="I559" s="135">
        <f t="shared" si="15"/>
        <v>996000</v>
      </c>
      <c r="J559" s="135">
        <f>J560</f>
        <v>996000</v>
      </c>
      <c r="K559" s="135"/>
    </row>
    <row r="560" spans="2:11" s="136" customFormat="1" ht="37.5">
      <c r="B560" s="137"/>
      <c r="C560" s="71" t="s">
        <v>94</v>
      </c>
      <c r="D560" s="142">
        <v>934</v>
      </c>
      <c r="E560" s="73" t="s">
        <v>48</v>
      </c>
      <c r="F560" s="73" t="s">
        <v>48</v>
      </c>
      <c r="G560" s="72">
        <v>7110010610</v>
      </c>
      <c r="H560" s="73" t="s">
        <v>95</v>
      </c>
      <c r="I560" s="135">
        <f t="shared" si="15"/>
        <v>996000</v>
      </c>
      <c r="J560" s="135">
        <v>996000</v>
      </c>
      <c r="K560" s="135"/>
    </row>
    <row r="561" spans="2:11" s="136" customFormat="1">
      <c r="B561" s="137"/>
      <c r="C561" s="71" t="s">
        <v>53</v>
      </c>
      <c r="D561" s="142">
        <v>934</v>
      </c>
      <c r="E561" s="73" t="s">
        <v>48</v>
      </c>
      <c r="F561" s="73" t="s">
        <v>30</v>
      </c>
      <c r="G561" s="72"/>
      <c r="H561" s="73"/>
      <c r="I561" s="135">
        <f t="shared" si="15"/>
        <v>2228800</v>
      </c>
      <c r="J561" s="135">
        <f t="shared" ref="J561:K563" si="16">J562</f>
        <v>2228800</v>
      </c>
      <c r="K561" s="135">
        <f t="shared" si="16"/>
        <v>0</v>
      </c>
    </row>
    <row r="562" spans="2:11" s="136" customFormat="1" ht="37.5">
      <c r="B562" s="137"/>
      <c r="C562" s="71" t="s">
        <v>88</v>
      </c>
      <c r="D562" s="142">
        <v>934</v>
      </c>
      <c r="E562" s="73" t="s">
        <v>48</v>
      </c>
      <c r="F562" s="73" t="s">
        <v>30</v>
      </c>
      <c r="G562" s="72">
        <v>5000000000</v>
      </c>
      <c r="H562" s="73"/>
      <c r="I562" s="135">
        <f t="shared" si="15"/>
        <v>2228800</v>
      </c>
      <c r="J562" s="135">
        <f t="shared" si="16"/>
        <v>2228800</v>
      </c>
      <c r="K562" s="135">
        <f t="shared" si="16"/>
        <v>0</v>
      </c>
    </row>
    <row r="563" spans="2:11" s="136" customFormat="1" ht="37.5">
      <c r="B563" s="137"/>
      <c r="C563" s="71" t="s">
        <v>96</v>
      </c>
      <c r="D563" s="142">
        <v>934</v>
      </c>
      <c r="E563" s="73" t="s">
        <v>48</v>
      </c>
      <c r="F563" s="73" t="s">
        <v>30</v>
      </c>
      <c r="G563" s="72">
        <v>5020000000</v>
      </c>
      <c r="H563" s="73"/>
      <c r="I563" s="135">
        <f t="shared" si="15"/>
        <v>2228800</v>
      </c>
      <c r="J563" s="135">
        <f t="shared" si="16"/>
        <v>2228800</v>
      </c>
      <c r="K563" s="135">
        <f t="shared" si="16"/>
        <v>0</v>
      </c>
    </row>
    <row r="564" spans="2:11" s="136" customFormat="1" ht="37.5">
      <c r="B564" s="137"/>
      <c r="C564" s="71" t="s">
        <v>339</v>
      </c>
      <c r="D564" s="142">
        <v>934</v>
      </c>
      <c r="E564" s="73" t="s">
        <v>48</v>
      </c>
      <c r="F564" s="73" t="s">
        <v>30</v>
      </c>
      <c r="G564" s="72">
        <v>5020000190</v>
      </c>
      <c r="H564" s="73"/>
      <c r="I564" s="135">
        <f t="shared" si="15"/>
        <v>2228800</v>
      </c>
      <c r="J564" s="135">
        <f>J565+J566</f>
        <v>2228800</v>
      </c>
      <c r="K564" s="135">
        <f>K565+K566</f>
        <v>0</v>
      </c>
    </row>
    <row r="565" spans="2:11" s="136" customFormat="1" ht="75">
      <c r="B565" s="137"/>
      <c r="C565" s="71" t="s">
        <v>91</v>
      </c>
      <c r="D565" s="142">
        <v>934</v>
      </c>
      <c r="E565" s="73" t="s">
        <v>48</v>
      </c>
      <c r="F565" s="73" t="s">
        <v>30</v>
      </c>
      <c r="G565" s="72">
        <v>5020000190</v>
      </c>
      <c r="H565" s="73" t="s">
        <v>92</v>
      </c>
      <c r="I565" s="135">
        <f t="shared" si="15"/>
        <v>2227800</v>
      </c>
      <c r="J565" s="135">
        <v>2227800</v>
      </c>
      <c r="K565" s="135">
        <v>0</v>
      </c>
    </row>
    <row r="566" spans="2:11" s="136" customFormat="1">
      <c r="B566" s="137"/>
      <c r="C566" s="71" t="s">
        <v>97</v>
      </c>
      <c r="D566" s="142">
        <v>934</v>
      </c>
      <c r="E566" s="73" t="s">
        <v>48</v>
      </c>
      <c r="F566" s="73" t="s">
        <v>30</v>
      </c>
      <c r="G566" s="72">
        <v>5020000190</v>
      </c>
      <c r="H566" s="73" t="s">
        <v>98</v>
      </c>
      <c r="I566" s="135">
        <f t="shared" si="15"/>
        <v>1000</v>
      </c>
      <c r="J566" s="135">
        <v>1000</v>
      </c>
      <c r="K566" s="135">
        <v>0</v>
      </c>
    </row>
    <row r="567" spans="2:11" s="131" customFormat="1" ht="56.25">
      <c r="B567" s="137" t="s">
        <v>186</v>
      </c>
      <c r="C567" s="82" t="s">
        <v>341</v>
      </c>
      <c r="D567" s="141">
        <v>953</v>
      </c>
      <c r="E567" s="84"/>
      <c r="F567" s="84"/>
      <c r="G567" s="83"/>
      <c r="H567" s="84"/>
      <c r="I567" s="130">
        <f t="shared" si="15"/>
        <v>96398600</v>
      </c>
      <c r="J567" s="130">
        <f>J574+J568</f>
        <v>96398600</v>
      </c>
      <c r="K567" s="130">
        <f>K574</f>
        <v>0</v>
      </c>
    </row>
    <row r="568" spans="2:11" s="136" customFormat="1">
      <c r="B568" s="145"/>
      <c r="C568" s="71" t="s">
        <v>47</v>
      </c>
      <c r="D568" s="73">
        <v>953</v>
      </c>
      <c r="E568" s="73" t="s">
        <v>48</v>
      </c>
      <c r="F568" s="73" t="s">
        <v>75</v>
      </c>
      <c r="G568" s="72"/>
      <c r="H568" s="73"/>
      <c r="I568" s="135">
        <f t="shared" si="15"/>
        <v>40900</v>
      </c>
      <c r="J568" s="135">
        <f>J569</f>
        <v>40900</v>
      </c>
      <c r="K568" s="135"/>
    </row>
    <row r="569" spans="2:11" s="136" customFormat="1">
      <c r="B569" s="145"/>
      <c r="C569" s="71" t="s">
        <v>52</v>
      </c>
      <c r="D569" s="73">
        <v>953</v>
      </c>
      <c r="E569" s="73" t="s">
        <v>48</v>
      </c>
      <c r="F569" s="73" t="s">
        <v>48</v>
      </c>
      <c r="G569" s="72"/>
      <c r="H569" s="73"/>
      <c r="I569" s="135">
        <f t="shared" si="15"/>
        <v>40900</v>
      </c>
      <c r="J569" s="135">
        <f>J570</f>
        <v>40900</v>
      </c>
      <c r="K569" s="135"/>
    </row>
    <row r="570" spans="2:11" s="136" customFormat="1" ht="37.5">
      <c r="B570" s="145"/>
      <c r="C570" s="71" t="s">
        <v>131</v>
      </c>
      <c r="D570" s="73">
        <v>953</v>
      </c>
      <c r="E570" s="73" t="s">
        <v>48</v>
      </c>
      <c r="F570" s="73" t="s">
        <v>48</v>
      </c>
      <c r="G570" s="72">
        <v>5400000000</v>
      </c>
      <c r="H570" s="73"/>
      <c r="I570" s="135">
        <f t="shared" si="15"/>
        <v>40900</v>
      </c>
      <c r="J570" s="135">
        <f>J571</f>
        <v>40900</v>
      </c>
      <c r="K570" s="135"/>
    </row>
    <row r="571" spans="2:11" s="136" customFormat="1">
      <c r="B571" s="145"/>
      <c r="C571" s="71" t="s">
        <v>132</v>
      </c>
      <c r="D571" s="73">
        <v>953</v>
      </c>
      <c r="E571" s="73" t="s">
        <v>48</v>
      </c>
      <c r="F571" s="73" t="s">
        <v>48</v>
      </c>
      <c r="G571" s="72">
        <v>5410000000</v>
      </c>
      <c r="H571" s="73"/>
      <c r="I571" s="135">
        <f t="shared" si="15"/>
        <v>40900</v>
      </c>
      <c r="J571" s="135">
        <f>J572</f>
        <v>40900</v>
      </c>
      <c r="K571" s="135"/>
    </row>
    <row r="572" spans="2:11" s="136" customFormat="1" ht="131.25">
      <c r="B572" s="145"/>
      <c r="C572" s="71" t="s">
        <v>136</v>
      </c>
      <c r="D572" s="73">
        <v>953</v>
      </c>
      <c r="E572" s="73" t="s">
        <v>48</v>
      </c>
      <c r="F572" s="73" t="s">
        <v>48</v>
      </c>
      <c r="G572" s="72">
        <v>5410069120</v>
      </c>
      <c r="H572" s="73"/>
      <c r="I572" s="135">
        <f t="shared" si="15"/>
        <v>40900</v>
      </c>
      <c r="J572" s="135">
        <f>J573</f>
        <v>40900</v>
      </c>
      <c r="K572" s="135"/>
    </row>
    <row r="573" spans="2:11" s="136" customFormat="1">
      <c r="B573" s="145"/>
      <c r="C573" s="71" t="s">
        <v>134</v>
      </c>
      <c r="D573" s="73">
        <v>953</v>
      </c>
      <c r="E573" s="73" t="s">
        <v>48</v>
      </c>
      <c r="F573" s="73" t="s">
        <v>48</v>
      </c>
      <c r="G573" s="72">
        <v>5410069120</v>
      </c>
      <c r="H573" s="73" t="s">
        <v>95</v>
      </c>
      <c r="I573" s="135">
        <f t="shared" si="15"/>
        <v>40900</v>
      </c>
      <c r="J573" s="135">
        <v>40900</v>
      </c>
      <c r="K573" s="135"/>
    </row>
    <row r="574" spans="2:11" s="136" customFormat="1">
      <c r="B574" s="145"/>
      <c r="C574" s="71" t="s">
        <v>62</v>
      </c>
      <c r="D574" s="142">
        <v>953</v>
      </c>
      <c r="E574" s="73" t="s">
        <v>32</v>
      </c>
      <c r="F574" s="73" t="s">
        <v>75</v>
      </c>
      <c r="G574" s="72"/>
      <c r="H574" s="73"/>
      <c r="I574" s="135">
        <f t="shared" si="15"/>
        <v>96357700</v>
      </c>
      <c r="J574" s="135">
        <f>J575+J588</f>
        <v>96357700</v>
      </c>
      <c r="K574" s="135">
        <f>K575+K588</f>
        <v>0</v>
      </c>
    </row>
    <row r="575" spans="2:11" s="136" customFormat="1">
      <c r="B575" s="132"/>
      <c r="C575" s="71" t="s">
        <v>64</v>
      </c>
      <c r="D575" s="73">
        <v>953</v>
      </c>
      <c r="E575" s="133">
        <v>10</v>
      </c>
      <c r="F575" s="73" t="s">
        <v>18</v>
      </c>
      <c r="G575" s="72"/>
      <c r="H575" s="146"/>
      <c r="I575" s="135">
        <f t="shared" si="15"/>
        <v>85346900</v>
      </c>
      <c r="J575" s="135">
        <f>J576</f>
        <v>85346900</v>
      </c>
      <c r="K575" s="135">
        <f>K576</f>
        <v>0</v>
      </c>
    </row>
    <row r="576" spans="2:11" s="136" customFormat="1" ht="37.5">
      <c r="B576" s="132"/>
      <c r="C576" s="71" t="s">
        <v>131</v>
      </c>
      <c r="D576" s="73">
        <v>953</v>
      </c>
      <c r="E576" s="133">
        <v>10</v>
      </c>
      <c r="F576" s="73" t="s">
        <v>18</v>
      </c>
      <c r="G576" s="72">
        <v>5400000000</v>
      </c>
      <c r="H576" s="146"/>
      <c r="I576" s="135">
        <f t="shared" si="15"/>
        <v>85346900</v>
      </c>
      <c r="J576" s="135">
        <f>J577</f>
        <v>85346900</v>
      </c>
      <c r="K576" s="135"/>
    </row>
    <row r="577" spans="2:11" s="136" customFormat="1">
      <c r="B577" s="137"/>
      <c r="C577" s="71" t="s">
        <v>132</v>
      </c>
      <c r="D577" s="142">
        <v>953</v>
      </c>
      <c r="E577" s="73" t="s">
        <v>32</v>
      </c>
      <c r="F577" s="73" t="s">
        <v>18</v>
      </c>
      <c r="G577" s="72">
        <v>5410000000</v>
      </c>
      <c r="H577" s="77"/>
      <c r="I577" s="135">
        <f t="shared" si="15"/>
        <v>85346900</v>
      </c>
      <c r="J577" s="135">
        <f>J578+J580+J582+J584+J586</f>
        <v>85346900</v>
      </c>
      <c r="K577" s="135"/>
    </row>
    <row r="578" spans="2:11" s="136" customFormat="1" ht="112.5">
      <c r="B578" s="137"/>
      <c r="C578" s="71" t="s">
        <v>133</v>
      </c>
      <c r="D578" s="142">
        <v>953</v>
      </c>
      <c r="E578" s="73" t="s">
        <v>32</v>
      </c>
      <c r="F578" s="73" t="s">
        <v>18</v>
      </c>
      <c r="G578" s="72">
        <v>5410069100</v>
      </c>
      <c r="H578" s="77"/>
      <c r="I578" s="135">
        <f t="shared" si="15"/>
        <v>47746600</v>
      </c>
      <c r="J578" s="135">
        <f>J579</f>
        <v>47746600</v>
      </c>
      <c r="K578" s="135"/>
    </row>
    <row r="579" spans="2:11" s="136" customFormat="1">
      <c r="B579" s="137"/>
      <c r="C579" s="71" t="s">
        <v>134</v>
      </c>
      <c r="D579" s="142">
        <v>953</v>
      </c>
      <c r="E579" s="73" t="s">
        <v>32</v>
      </c>
      <c r="F579" s="73" t="s">
        <v>18</v>
      </c>
      <c r="G579" s="72">
        <v>5410069100</v>
      </c>
      <c r="H579" s="77">
        <v>300</v>
      </c>
      <c r="I579" s="135">
        <f t="shared" si="15"/>
        <v>47746600</v>
      </c>
      <c r="J579" s="135">
        <v>47746600</v>
      </c>
      <c r="K579" s="135"/>
    </row>
    <row r="580" spans="2:11" s="136" customFormat="1" ht="75">
      <c r="B580" s="137"/>
      <c r="C580" s="71" t="s">
        <v>135</v>
      </c>
      <c r="D580" s="142">
        <v>953</v>
      </c>
      <c r="E580" s="73" t="s">
        <v>32</v>
      </c>
      <c r="F580" s="73" t="s">
        <v>18</v>
      </c>
      <c r="G580" s="72">
        <v>5410069110</v>
      </c>
      <c r="H580" s="77"/>
      <c r="I580" s="135">
        <f t="shared" si="15"/>
        <v>187700</v>
      </c>
      <c r="J580" s="135">
        <f>J581</f>
        <v>187700</v>
      </c>
      <c r="K580" s="135"/>
    </row>
    <row r="581" spans="2:11" s="136" customFormat="1">
      <c r="B581" s="137"/>
      <c r="C581" s="71" t="s">
        <v>134</v>
      </c>
      <c r="D581" s="142">
        <v>953</v>
      </c>
      <c r="E581" s="73" t="s">
        <v>32</v>
      </c>
      <c r="F581" s="73" t="s">
        <v>18</v>
      </c>
      <c r="G581" s="72">
        <v>5410069110</v>
      </c>
      <c r="H581" s="77">
        <v>300</v>
      </c>
      <c r="I581" s="135">
        <f t="shared" si="15"/>
        <v>187700</v>
      </c>
      <c r="J581" s="135">
        <v>187700</v>
      </c>
      <c r="K581" s="135"/>
    </row>
    <row r="582" spans="2:11" s="136" customFormat="1" ht="75">
      <c r="B582" s="137"/>
      <c r="C582" s="71" t="s">
        <v>137</v>
      </c>
      <c r="D582" s="142">
        <v>953</v>
      </c>
      <c r="E582" s="73" t="s">
        <v>32</v>
      </c>
      <c r="F582" s="73" t="s">
        <v>18</v>
      </c>
      <c r="G582" s="72">
        <v>5410069130</v>
      </c>
      <c r="H582" s="77"/>
      <c r="I582" s="135">
        <f t="shared" si="15"/>
        <v>37222900</v>
      </c>
      <c r="J582" s="135">
        <f>J583</f>
        <v>37222900</v>
      </c>
      <c r="K582" s="135"/>
    </row>
    <row r="583" spans="2:11" s="136" customFormat="1">
      <c r="B583" s="137"/>
      <c r="C583" s="71" t="s">
        <v>134</v>
      </c>
      <c r="D583" s="142">
        <v>953</v>
      </c>
      <c r="E583" s="73" t="s">
        <v>32</v>
      </c>
      <c r="F583" s="73" t="s">
        <v>18</v>
      </c>
      <c r="G583" s="72">
        <v>5410069130</v>
      </c>
      <c r="H583" s="77">
        <v>300</v>
      </c>
      <c r="I583" s="135">
        <f t="shared" si="15"/>
        <v>37222900</v>
      </c>
      <c r="J583" s="135">
        <v>37222900</v>
      </c>
      <c r="K583" s="135"/>
    </row>
    <row r="584" spans="2:11" s="136" customFormat="1" ht="93.75">
      <c r="B584" s="137"/>
      <c r="C584" s="71" t="s">
        <v>138</v>
      </c>
      <c r="D584" s="142">
        <v>953</v>
      </c>
      <c r="E584" s="73" t="s">
        <v>32</v>
      </c>
      <c r="F584" s="73" t="s">
        <v>18</v>
      </c>
      <c r="G584" s="72">
        <v>5410069140</v>
      </c>
      <c r="H584" s="77"/>
      <c r="I584" s="135">
        <f t="shared" ref="I584:I647" si="17">SUM(J584:K584)</f>
        <v>184500</v>
      </c>
      <c r="J584" s="135">
        <f>J585</f>
        <v>184500</v>
      </c>
      <c r="K584" s="135"/>
    </row>
    <row r="585" spans="2:11" s="136" customFormat="1">
      <c r="B585" s="137"/>
      <c r="C585" s="71" t="s">
        <v>134</v>
      </c>
      <c r="D585" s="142">
        <v>953</v>
      </c>
      <c r="E585" s="73" t="s">
        <v>32</v>
      </c>
      <c r="F585" s="73" t="s">
        <v>18</v>
      </c>
      <c r="G585" s="72">
        <v>5410069140</v>
      </c>
      <c r="H585" s="77">
        <v>300</v>
      </c>
      <c r="I585" s="135">
        <f t="shared" si="17"/>
        <v>184500</v>
      </c>
      <c r="J585" s="135">
        <v>184500</v>
      </c>
      <c r="K585" s="135"/>
    </row>
    <row r="586" spans="2:11" s="136" customFormat="1" ht="150">
      <c r="B586" s="137"/>
      <c r="C586" s="71" t="s">
        <v>139</v>
      </c>
      <c r="D586" s="142">
        <v>953</v>
      </c>
      <c r="E586" s="73" t="s">
        <v>32</v>
      </c>
      <c r="F586" s="73" t="s">
        <v>18</v>
      </c>
      <c r="G586" s="72">
        <v>5410069160</v>
      </c>
      <c r="H586" s="77"/>
      <c r="I586" s="135">
        <f t="shared" si="17"/>
        <v>5200</v>
      </c>
      <c r="J586" s="135">
        <f>J587</f>
        <v>5200</v>
      </c>
      <c r="K586" s="135"/>
    </row>
    <row r="587" spans="2:11" s="136" customFormat="1">
      <c r="B587" s="137"/>
      <c r="C587" s="71" t="s">
        <v>134</v>
      </c>
      <c r="D587" s="142">
        <v>953</v>
      </c>
      <c r="E587" s="73" t="s">
        <v>32</v>
      </c>
      <c r="F587" s="73" t="s">
        <v>18</v>
      </c>
      <c r="G587" s="72">
        <v>5410069160</v>
      </c>
      <c r="H587" s="77">
        <v>300</v>
      </c>
      <c r="I587" s="135">
        <f t="shared" si="17"/>
        <v>5200</v>
      </c>
      <c r="J587" s="135">
        <v>5200</v>
      </c>
      <c r="K587" s="135"/>
    </row>
    <row r="588" spans="2:11" s="136" customFormat="1">
      <c r="B588" s="145"/>
      <c r="C588" s="71" t="s">
        <v>65</v>
      </c>
      <c r="D588" s="142">
        <v>953</v>
      </c>
      <c r="E588" s="73" t="s">
        <v>32</v>
      </c>
      <c r="F588" s="73" t="s">
        <v>22</v>
      </c>
      <c r="G588" s="72"/>
      <c r="H588" s="73"/>
      <c r="I588" s="135">
        <f t="shared" si="17"/>
        <v>11010800</v>
      </c>
      <c r="J588" s="135">
        <f>J589</f>
        <v>11010800</v>
      </c>
      <c r="K588" s="135">
        <f>K589</f>
        <v>0</v>
      </c>
    </row>
    <row r="589" spans="2:11" s="136" customFormat="1" ht="37.5">
      <c r="B589" s="137"/>
      <c r="C589" s="71" t="s">
        <v>88</v>
      </c>
      <c r="D589" s="142">
        <v>953</v>
      </c>
      <c r="E589" s="73" t="s">
        <v>32</v>
      </c>
      <c r="F589" s="73" t="s">
        <v>22</v>
      </c>
      <c r="G589" s="72">
        <v>5000000000</v>
      </c>
      <c r="H589" s="77"/>
      <c r="I589" s="135">
        <f t="shared" si="17"/>
        <v>11010800</v>
      </c>
      <c r="J589" s="135">
        <f>J590</f>
        <v>11010800</v>
      </c>
      <c r="K589" s="135">
        <f>K590</f>
        <v>0</v>
      </c>
    </row>
    <row r="590" spans="2:11" s="136" customFormat="1" ht="37.5">
      <c r="B590" s="137"/>
      <c r="C590" s="71" t="s">
        <v>96</v>
      </c>
      <c r="D590" s="142">
        <v>953</v>
      </c>
      <c r="E590" s="73" t="s">
        <v>32</v>
      </c>
      <c r="F590" s="73" t="s">
        <v>22</v>
      </c>
      <c r="G590" s="72">
        <v>5020000000</v>
      </c>
      <c r="H590" s="77"/>
      <c r="I590" s="135">
        <f t="shared" si="17"/>
        <v>11010800</v>
      </c>
      <c r="J590" s="135">
        <f>J591+J599+J595</f>
        <v>11010800</v>
      </c>
      <c r="K590" s="135">
        <f>K591+K599</f>
        <v>0</v>
      </c>
    </row>
    <row r="591" spans="2:11" s="136" customFormat="1" ht="206.25">
      <c r="B591" s="132"/>
      <c r="C591" s="71" t="s">
        <v>101</v>
      </c>
      <c r="D591" s="142">
        <v>953</v>
      </c>
      <c r="E591" s="73" t="s">
        <v>32</v>
      </c>
      <c r="F591" s="73" t="s">
        <v>22</v>
      </c>
      <c r="G591" s="72">
        <v>5020069170</v>
      </c>
      <c r="H591" s="146"/>
      <c r="I591" s="135">
        <f t="shared" si="17"/>
        <v>1025800</v>
      </c>
      <c r="J591" s="135">
        <f>J592+J593+J594</f>
        <v>1025800</v>
      </c>
      <c r="K591" s="135">
        <f>K592+K593+K594</f>
        <v>0</v>
      </c>
    </row>
    <row r="592" spans="2:11" s="136" customFormat="1" ht="75">
      <c r="B592" s="132"/>
      <c r="C592" s="71" t="s">
        <v>102</v>
      </c>
      <c r="D592" s="142">
        <v>953</v>
      </c>
      <c r="E592" s="73" t="s">
        <v>32</v>
      </c>
      <c r="F592" s="73" t="s">
        <v>22</v>
      </c>
      <c r="G592" s="72">
        <v>5020069170</v>
      </c>
      <c r="H592" s="146">
        <v>100</v>
      </c>
      <c r="I592" s="135">
        <f t="shared" si="17"/>
        <v>863800</v>
      </c>
      <c r="J592" s="135">
        <v>863800</v>
      </c>
      <c r="K592" s="135"/>
    </row>
    <row r="593" spans="1:11" s="136" customFormat="1" ht="37.5">
      <c r="B593" s="132"/>
      <c r="C593" s="71" t="s">
        <v>94</v>
      </c>
      <c r="D593" s="142">
        <v>953</v>
      </c>
      <c r="E593" s="73" t="s">
        <v>32</v>
      </c>
      <c r="F593" s="73" t="s">
        <v>22</v>
      </c>
      <c r="G593" s="72">
        <v>5020069170</v>
      </c>
      <c r="H593" s="146">
        <v>200</v>
      </c>
      <c r="I593" s="135">
        <f t="shared" si="17"/>
        <v>161900</v>
      </c>
      <c r="J593" s="135">
        <v>161900</v>
      </c>
      <c r="K593" s="135"/>
    </row>
    <row r="594" spans="1:11" s="136" customFormat="1">
      <c r="B594" s="132"/>
      <c r="C594" s="71" t="s">
        <v>97</v>
      </c>
      <c r="D594" s="142">
        <v>953</v>
      </c>
      <c r="E594" s="73" t="s">
        <v>32</v>
      </c>
      <c r="F594" s="73" t="s">
        <v>22</v>
      </c>
      <c r="G594" s="72">
        <v>5020069170</v>
      </c>
      <c r="H594" s="77">
        <v>800</v>
      </c>
      <c r="I594" s="135">
        <f t="shared" si="17"/>
        <v>100</v>
      </c>
      <c r="J594" s="135">
        <v>100</v>
      </c>
      <c r="K594" s="135">
        <v>0</v>
      </c>
    </row>
    <row r="595" spans="1:11" s="136" customFormat="1" ht="75">
      <c r="B595" s="132"/>
      <c r="C595" s="71" t="s">
        <v>103</v>
      </c>
      <c r="D595" s="142">
        <v>953</v>
      </c>
      <c r="E595" s="73" t="s">
        <v>32</v>
      </c>
      <c r="F595" s="73" t="s">
        <v>22</v>
      </c>
      <c r="G595" s="72">
        <v>5020069180</v>
      </c>
      <c r="H595" s="77"/>
      <c r="I595" s="135">
        <f t="shared" si="17"/>
        <v>756000</v>
      </c>
      <c r="J595" s="135">
        <f>J596+J597+J598</f>
        <v>756000</v>
      </c>
      <c r="K595" s="135"/>
    </row>
    <row r="596" spans="1:11" s="136" customFormat="1" ht="75">
      <c r="B596" s="132"/>
      <c r="C596" s="71" t="s">
        <v>102</v>
      </c>
      <c r="D596" s="142">
        <v>953</v>
      </c>
      <c r="E596" s="73" t="s">
        <v>32</v>
      </c>
      <c r="F596" s="73" t="s">
        <v>22</v>
      </c>
      <c r="G596" s="72">
        <v>5020069180</v>
      </c>
      <c r="H596" s="77">
        <v>100</v>
      </c>
      <c r="I596" s="135">
        <f t="shared" si="17"/>
        <v>675000</v>
      </c>
      <c r="J596" s="135">
        <v>675000</v>
      </c>
      <c r="K596" s="135"/>
    </row>
    <row r="597" spans="1:11" s="136" customFormat="1" ht="37.5">
      <c r="B597" s="132"/>
      <c r="C597" s="71" t="s">
        <v>94</v>
      </c>
      <c r="D597" s="142">
        <v>953</v>
      </c>
      <c r="E597" s="73" t="s">
        <v>32</v>
      </c>
      <c r="F597" s="73" t="s">
        <v>22</v>
      </c>
      <c r="G597" s="72">
        <v>5020069180</v>
      </c>
      <c r="H597" s="77">
        <v>200</v>
      </c>
      <c r="I597" s="135">
        <f t="shared" si="17"/>
        <v>80900</v>
      </c>
      <c r="J597" s="135">
        <v>80900</v>
      </c>
      <c r="K597" s="135"/>
    </row>
    <row r="598" spans="1:11" s="136" customFormat="1">
      <c r="B598" s="132"/>
      <c r="C598" s="71" t="s">
        <v>97</v>
      </c>
      <c r="D598" s="142">
        <v>953</v>
      </c>
      <c r="E598" s="73" t="s">
        <v>32</v>
      </c>
      <c r="F598" s="73" t="s">
        <v>22</v>
      </c>
      <c r="G598" s="72">
        <v>5020069180</v>
      </c>
      <c r="H598" s="77">
        <v>800</v>
      </c>
      <c r="I598" s="135">
        <f t="shared" si="17"/>
        <v>100</v>
      </c>
      <c r="J598" s="135">
        <v>100</v>
      </c>
      <c r="K598" s="135"/>
    </row>
    <row r="599" spans="1:11" s="136" customFormat="1" ht="56.25">
      <c r="B599" s="132"/>
      <c r="C599" s="71" t="s">
        <v>104</v>
      </c>
      <c r="D599" s="142">
        <v>953</v>
      </c>
      <c r="E599" s="73" t="s">
        <v>32</v>
      </c>
      <c r="F599" s="73" t="s">
        <v>22</v>
      </c>
      <c r="G599" s="72">
        <v>5020069190</v>
      </c>
      <c r="H599" s="77"/>
      <c r="I599" s="135">
        <f t="shared" si="17"/>
        <v>9229000</v>
      </c>
      <c r="J599" s="135">
        <f>J600+J601+J602</f>
        <v>9229000</v>
      </c>
      <c r="K599" s="135"/>
    </row>
    <row r="600" spans="1:11" s="136" customFormat="1" ht="75">
      <c r="B600" s="132"/>
      <c r="C600" s="71" t="s">
        <v>102</v>
      </c>
      <c r="D600" s="142">
        <v>953</v>
      </c>
      <c r="E600" s="73" t="s">
        <v>32</v>
      </c>
      <c r="F600" s="73" t="s">
        <v>22</v>
      </c>
      <c r="G600" s="72">
        <v>5020069190</v>
      </c>
      <c r="H600" s="77">
        <v>100</v>
      </c>
      <c r="I600" s="135">
        <f t="shared" si="17"/>
        <v>8338000</v>
      </c>
      <c r="J600" s="135">
        <v>8338000</v>
      </c>
      <c r="K600" s="135"/>
    </row>
    <row r="601" spans="1:11" s="136" customFormat="1" ht="37.5">
      <c r="B601" s="132"/>
      <c r="C601" s="71" t="s">
        <v>94</v>
      </c>
      <c r="D601" s="142">
        <v>953</v>
      </c>
      <c r="E601" s="73" t="s">
        <v>32</v>
      </c>
      <c r="F601" s="73" t="s">
        <v>22</v>
      </c>
      <c r="G601" s="72">
        <v>5020069190</v>
      </c>
      <c r="H601" s="77">
        <v>200</v>
      </c>
      <c r="I601" s="135">
        <f t="shared" si="17"/>
        <v>890400</v>
      </c>
      <c r="J601" s="135">
        <v>890400</v>
      </c>
      <c r="K601" s="135"/>
    </row>
    <row r="602" spans="1:11" s="136" customFormat="1">
      <c r="B602" s="132"/>
      <c r="C602" s="71" t="s">
        <v>97</v>
      </c>
      <c r="D602" s="142">
        <v>953</v>
      </c>
      <c r="E602" s="73" t="s">
        <v>32</v>
      </c>
      <c r="F602" s="73" t="s">
        <v>22</v>
      </c>
      <c r="G602" s="72">
        <v>5020069190</v>
      </c>
      <c r="H602" s="77">
        <v>800</v>
      </c>
      <c r="I602" s="135">
        <f t="shared" si="17"/>
        <v>600</v>
      </c>
      <c r="J602" s="135">
        <v>600</v>
      </c>
      <c r="K602" s="135"/>
    </row>
    <row r="603" spans="1:11" s="136" customFormat="1">
      <c r="B603" s="132"/>
      <c r="C603" s="71"/>
      <c r="D603" s="142"/>
      <c r="E603" s="73"/>
      <c r="F603" s="73"/>
      <c r="G603" s="147"/>
      <c r="H603" s="77"/>
      <c r="I603" s="135"/>
      <c r="J603" s="135"/>
      <c r="K603" s="135"/>
    </row>
    <row r="604" spans="1:11" s="136" customFormat="1">
      <c r="A604" s="132"/>
      <c r="B604" s="132"/>
      <c r="C604" s="71" t="str">
        <f>'приложение 6'!B52</f>
        <v>Начальник финансового управления</v>
      </c>
      <c r="D604" s="146"/>
      <c r="E604" s="148"/>
      <c r="G604" s="147"/>
      <c r="J604" s="135"/>
    </row>
    <row r="605" spans="1:11" s="136" customFormat="1">
      <c r="A605" s="132"/>
      <c r="B605" s="132"/>
      <c r="C605" s="71" t="str">
        <f>'приложение 6'!B53</f>
        <v>администрации муниципального образования</v>
      </c>
      <c r="D605" s="146"/>
      <c r="E605" s="148"/>
      <c r="G605" s="147"/>
      <c r="I605" s="136" t="s">
        <v>342</v>
      </c>
    </row>
    <row r="606" spans="1:11" s="136" customFormat="1">
      <c r="A606" s="132"/>
      <c r="B606" s="132"/>
      <c r="C606" s="71" t="str">
        <f>'приложение 6'!B54</f>
        <v>Белореченский район</v>
      </c>
      <c r="D606" s="146"/>
      <c r="E606" s="148"/>
      <c r="G606" s="147"/>
      <c r="J606" s="135"/>
    </row>
  </sheetData>
  <autoFilter ref="G1:G1048576" xr:uid="{00000000-0009-0000-0000-000002000000}"/>
  <mergeCells count="9">
    <mergeCell ref="K5:K7"/>
    <mergeCell ref="H2:J2"/>
    <mergeCell ref="C3:I3"/>
    <mergeCell ref="I4:J4"/>
    <mergeCell ref="B5:B6"/>
    <mergeCell ref="C5:C6"/>
    <mergeCell ref="D5:H5"/>
    <mergeCell ref="I5:I6"/>
    <mergeCell ref="J5:J6"/>
  </mergeCells>
  <pageMargins left="0.196527777777778" right="0.196527777777778" top="0.78749999999999998" bottom="0.196527777777778" header="0.51180555555555496" footer="0.51180555555555496"/>
  <pageSetup paperSize="9" scale="95" firstPageNumber="0" orientation="landscape" horizontalDpi="300" verticalDpi="300" r:id="rId1"/>
  <rowBreaks count="1" manualBreakCount="1">
    <brk id="5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1020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приложение 6</vt:lpstr>
      <vt:lpstr>приложение 8</vt:lpstr>
      <vt:lpstr>приложение 10</vt:lpstr>
      <vt:lpstr>'приложение 10'!a</vt:lpstr>
      <vt:lpstr>'приложение 8'!Excel_BuiltIn__FilterDatabase</vt:lpstr>
      <vt:lpstr>'приложение 10'!Excel_BuiltIn_Print_Area</vt:lpstr>
      <vt:lpstr>'приложение 6'!Excel_BuiltIn_Print_Area</vt:lpstr>
      <vt:lpstr>'приложение 8'!Excel_BuiltIn_Print_Area</vt:lpstr>
      <vt:lpstr>'приложение 10'!Print_Area_0</vt:lpstr>
      <vt:lpstr>'приложение 10'!Print_Area_0_0</vt:lpstr>
      <vt:lpstr>'приложение 10'!Print_Area_0_0_0</vt:lpstr>
      <vt:lpstr>'приложение 10'!Z_EF5A4981_C8E4_11D8_A2FC_006098EF8BA8__wvu_PrintArea</vt:lpstr>
      <vt:lpstr>'приложение 10'!Область_печати</vt:lpstr>
      <vt:lpstr>'приложение 6'!Область_печати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260</cp:revision>
  <dcterms:modified xsi:type="dcterms:W3CDTF">2023-12-18T10:24:59Z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